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Desktop\CocaCola\New folder\"/>
    </mc:Choice>
  </mc:AlternateContent>
  <xr:revisionPtr revIDLastSave="0" documentId="13_ncr:1_{BE6F4CC5-E96A-49F0-AB1D-E3ED179421A1}" xr6:coauthVersionLast="37" xr6:coauthVersionMax="37" xr10:uidLastSave="{00000000-0000-0000-0000-000000000000}"/>
  <bookViews>
    <workbookView xWindow="0" yWindow="0" windowWidth="28800" windowHeight="12375" xr2:uid="{9C7EA481-177C-4134-B002-080BBE32BC2B}"/>
  </bookViews>
  <sheets>
    <sheet name="ծավալաթերթ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14" i="1" l="1"/>
  <c r="D812" i="1"/>
  <c r="D768" i="1"/>
  <c r="D766" i="1"/>
  <c r="D723" i="1"/>
  <c r="D721" i="1"/>
  <c r="D650" i="1"/>
  <c r="D648" i="1"/>
  <c r="D589" i="1"/>
  <c r="D587" i="1"/>
  <c r="D525" i="1"/>
  <c r="D523" i="1"/>
  <c r="D457" i="1"/>
  <c r="D455" i="1"/>
  <c r="D414" i="1"/>
  <c r="D413" i="1"/>
  <c r="D411" i="1"/>
  <c r="D409" i="1"/>
  <c r="D401" i="1"/>
  <c r="D403" i="1" s="1"/>
  <c r="D364" i="1"/>
  <c r="D363" i="1"/>
  <c r="D361" i="1"/>
  <c r="D359" i="1"/>
  <c r="D351" i="1"/>
  <c r="D315" i="1"/>
  <c r="D312" i="1"/>
  <c r="D313" i="1" s="1"/>
  <c r="D310" i="1"/>
  <c r="D304" i="1"/>
  <c r="D241" i="1"/>
  <c r="D239" i="1"/>
  <c r="D237" i="1"/>
  <c r="D229" i="1"/>
  <c r="D231" i="1" s="1"/>
  <c r="D171" i="1"/>
  <c r="D169" i="1"/>
  <c r="D167" i="1"/>
  <c r="D159" i="1"/>
  <c r="D149" i="1"/>
  <c r="D72" i="1"/>
  <c r="D67" i="1"/>
  <c r="D58" i="1"/>
  <c r="D57" i="1"/>
  <c r="D56" i="1"/>
  <c r="D55" i="1"/>
  <c r="D41" i="1"/>
  <c r="D36" i="1"/>
  <c r="D34" i="1"/>
  <c r="D30" i="1"/>
  <c r="D18" i="1"/>
  <c r="D353" i="1" l="1"/>
</calcChain>
</file>

<file path=xl/sharedStrings.xml><?xml version="1.0" encoding="utf-8"?>
<sst xmlns="http://schemas.openxmlformats.org/spreadsheetml/2006/main" count="1668" uniqueCount="262">
  <si>
    <t>Ծրագրի անվանումը</t>
  </si>
  <si>
    <t>Կոտայքի մարզի Աբովյան համայնքի Մայակովսկի գյուղի ոռոգման համակարգի վերակառուցում</t>
  </si>
  <si>
    <t>Ծրագրի կոդը</t>
  </si>
  <si>
    <t xml:space="preserve">Հայտատու </t>
  </si>
  <si>
    <t>Նախահաշվի արժեքը</t>
  </si>
  <si>
    <t>դրամ</t>
  </si>
  <si>
    <t>Աշխատանքների տևողությունը</t>
  </si>
  <si>
    <t>օրացուցային օր</t>
  </si>
  <si>
    <t>##</t>
  </si>
  <si>
    <t>Աշխատանքների անվանումը</t>
  </si>
  <si>
    <t>Միավոր</t>
  </si>
  <si>
    <t>Քանակ</t>
  </si>
  <si>
    <t>Ընդ. Միավորի արժեք</t>
  </si>
  <si>
    <t>Ընդամենը</t>
  </si>
  <si>
    <t>Նյութ</t>
  </si>
  <si>
    <t>Աշխատ.</t>
  </si>
  <si>
    <t>Մեք․մեխ. շահ</t>
  </si>
  <si>
    <t>I-1 ՋՐԱԳՒԾ</t>
  </si>
  <si>
    <t>Հողային աշխատանքներ</t>
  </si>
  <si>
    <t>Ա/բ սղոցում</t>
  </si>
  <si>
    <r>
      <t>մ</t>
    </r>
    <r>
      <rPr>
        <vertAlign val="superscript"/>
        <sz val="11"/>
        <rFont val="Sylfaen"/>
        <family val="1"/>
      </rPr>
      <t>3</t>
    </r>
  </si>
  <si>
    <t>Ա/բետոնի քանդում  հետահար մուրճով շարժական կոմպրեսորից</t>
  </si>
  <si>
    <t>Ա/բետոնի բարձում ավտոինքնաթափի վրա</t>
  </si>
  <si>
    <t>Խճի ենթաշերտի քանդում Էքսկավատորով,  բարձելով ավտոինքնաթափի վրա</t>
  </si>
  <si>
    <t>Ավելորդ գրունտի տեղափոխում 3.0կմ հեռավորության վրա</t>
  </si>
  <si>
    <t>տ</t>
  </si>
  <si>
    <t>VII կարգի գրունտների փխրեցում Էքսկավատորին ամրացրած թրթռիչի միջոցով</t>
  </si>
  <si>
    <t>Փխրեցված գրունտի մշակում VII կարգի փխրեցրած գրունտներում, կողալիցքով</t>
  </si>
  <si>
    <t xml:space="preserve"> V կարգի գրունտի մշակում էքսկավատորով կողալիցքով</t>
  </si>
  <si>
    <t xml:space="preserve"> V կարգի գրունտի մշակում ձեռքով, կողալիցքով</t>
  </si>
  <si>
    <t>III կարգի գրունտի մշակում Էքսկավատորով, կողալիցքով</t>
  </si>
  <si>
    <t>III կարգի գրունտի մշակում ձեռքով, կողալիցքով</t>
  </si>
  <si>
    <t>I կարգի գրունտի մշակում Էքսկավատորով,  կողալիցքով</t>
  </si>
  <si>
    <t>Ավազի նախապատրաստական շերտի իրականացում h=10սմ հաստությամբ</t>
  </si>
  <si>
    <t>Նախապատրաստական շերտի իրականացում կողալիցքի փափուկ գրունտներից</t>
  </si>
  <si>
    <t xml:space="preserve">Ավազի պաշտպանիչ շերտի իրականացում </t>
  </si>
  <si>
    <t>Գրունտի ետլիցք մեխանիզմով/փափուկ բնահող/</t>
  </si>
  <si>
    <t>Հողաբուսական ծածկույթի վերականգնում կողլիցքի գրունտներից</t>
  </si>
  <si>
    <t>Ավելցուկային գրունտի փռում տեղում</t>
  </si>
  <si>
    <t>Ավելորդ գրունտի   բարձում ա/ինքնաթափերի վրա</t>
  </si>
  <si>
    <t xml:space="preserve">Խճի նախապատրաստական շերտի իրականացում, h=15սմ հաստությամբ
 </t>
  </si>
  <si>
    <t>Բիտումի տարածում 1000 մ2-4.12տ</t>
  </si>
  <si>
    <t>Խոշորահատիկ ասֆալտբետոնե ծածկույթի իրականացում h=6սմ</t>
  </si>
  <si>
    <r>
      <t>մ</t>
    </r>
    <r>
      <rPr>
        <vertAlign val="superscript"/>
        <sz val="11"/>
        <rFont val="Sylfaen"/>
        <family val="1"/>
      </rPr>
      <t>2</t>
    </r>
  </si>
  <si>
    <t>Մանրահատիկ ասֆալտբետոնե ծածկույթի իրականացում h=4սմ</t>
  </si>
  <si>
    <t>Տեխնոլոգիական աշխատանքներ</t>
  </si>
  <si>
    <t>մ</t>
  </si>
  <si>
    <t>Պողպատե (St) էլ. եռակցվող խողովակների  տեղափոխում 5կմ հեռավորության վրա պահեստ</t>
  </si>
  <si>
    <t>DN530x7մմ Պողպատե (St) էլ. եռակցվող խողովակների մոնտաժում,  փորձարկումով</t>
  </si>
  <si>
    <t>DN530x7մմ Պողպատե (St) էլ. եռակցվող խողովակներ որպես պատյան</t>
  </si>
  <si>
    <t>DN273x6մմ Պողպատե (St) էլ. եռակցվող խողովակների մոնտաժում,  փորձարկումով</t>
  </si>
  <si>
    <t>մ3</t>
  </si>
  <si>
    <t>Պոլիէթիլենե  եռաբաշխիչ մոնտաժում  DN280/50</t>
  </si>
  <si>
    <t>հատ</t>
  </si>
  <si>
    <t>Պոլիէթիլենե արմունկի մոնտաժում  DN280, 90 աստ.</t>
  </si>
  <si>
    <t>Պոլիէթիլենե արմունկի մոնտաժում  DN280, 45 աստ.</t>
  </si>
  <si>
    <t>Պոլիէթիլենե   խցափակիչի մոնտաժում  DN280</t>
  </si>
  <si>
    <t>Պողպատե խողովակների և ձևավոր մասերի ներկում</t>
  </si>
  <si>
    <t>Պողպատե խող. և ձևավոր մասերի երկշերտ հակակոռոզիոն մեկուսացում</t>
  </si>
  <si>
    <t>Տեխնոլոգիական աշխատանքներ ՆԿ 7+16-7+54</t>
  </si>
  <si>
    <t xml:space="preserve">Միաձույլ բետոնե  կառույցի կառուցում B15 դասի բետոնից </t>
  </si>
  <si>
    <t>Ամրան A500c</t>
  </si>
  <si>
    <t>Ամրան A240c</t>
  </si>
  <si>
    <t>Մետաղական տարրերի տեղադրում</t>
  </si>
  <si>
    <t xml:space="preserve">Շերտապողպատի արժեքը </t>
  </si>
  <si>
    <t xml:space="preserve"> Պողպատե խողովակ219x5, L=4800մմ</t>
  </si>
  <si>
    <t>տն</t>
  </si>
  <si>
    <t xml:space="preserve"> Պողպատե կիսախողովակ 325x5, L=500մմ</t>
  </si>
  <si>
    <t xml:space="preserve">Պարոնիտ 600*500
</t>
  </si>
  <si>
    <t xml:space="preserve"> Պողպատե թիթեղ 250*250*4</t>
  </si>
  <si>
    <t>Հեղյուս Մ8</t>
  </si>
  <si>
    <t>կգ</t>
  </si>
  <si>
    <t>Մանեկ Մ8</t>
  </si>
  <si>
    <t>Տափօղակ Մ8</t>
  </si>
  <si>
    <t>Խճի նախապատրաստական շերտի իրականացում</t>
  </si>
  <si>
    <t>Պողպատե  կցաշուրթի մոնտաժում  DN250, PN=1.0ՄՊա</t>
  </si>
  <si>
    <t>Պողպատե ազատ կցաշուրթի մոնտաժում  DN250, PN=1.0ՄՊա</t>
  </si>
  <si>
    <t>Պողպատե  արմունկի մոնտաժում  DN250, 45 աստ.</t>
  </si>
  <si>
    <t>Պոլիէթիլենե  միջադիրի մոնտաժում  DN280</t>
  </si>
  <si>
    <t>գմ</t>
  </si>
  <si>
    <t>Փականային հանգույց ՓՀ-1-1</t>
  </si>
  <si>
    <t>Սողնակի մոնտաժում DN250 10մթն. ճնշ.</t>
  </si>
  <si>
    <t>Կցաշուրթային ճկուն ներդիր DN250, PN=1.0ՄՊա</t>
  </si>
  <si>
    <t>Պոլիէթիլենե անցումային եռաբաշխիչ DN280x63մմ</t>
  </si>
  <si>
    <t>Պոլիէթիլենե  արմունկի մոնտաժում  DN280, 90 աստ.</t>
  </si>
  <si>
    <t>Պողպատե խողովակների միացում DN250մմ</t>
  </si>
  <si>
    <t>տեղ</t>
  </si>
  <si>
    <t>Հորերի մետաղական հենարաններ</t>
  </si>
  <si>
    <t>Ե/Բ կլոր հոր D=1.5Մ, H=1.5Մ</t>
  </si>
  <si>
    <t>Նախաշերտ B7.5 դասի բետոնով</t>
  </si>
  <si>
    <t>D=1.5մ տրամագծով ե/բ հորի հատակի սալի տեղադրում ՀՍ-15</t>
  </si>
  <si>
    <t>Պատի օղակ ՊՕ-15-6 տիպի</t>
  </si>
  <si>
    <t>Պատի օղակ ՊՕ-15-9 տիպի</t>
  </si>
  <si>
    <t>Ե/բ հորի ծածկի սալի տեղադրում ԾՍ1-15 տիպի թուջե ծանր մտոցով</t>
  </si>
  <si>
    <t>Թուջե կափարիչ</t>
  </si>
  <si>
    <t>Ե/բ դիտահորի ներդիր դետալներ</t>
  </si>
  <si>
    <t>Մետաղական աստիճան</t>
  </si>
  <si>
    <t>Հորի արտաքին մակերեսների ջրամեկուսացում բիտումով 2 շերտ</t>
  </si>
  <si>
    <t>Փականային հանգույց ՓՀ-1</t>
  </si>
  <si>
    <t>Պողպատե  արմունկի մոնտաժում  DN250, 90 աստ.</t>
  </si>
  <si>
    <t>Պոլիէթիլենե  եռաբաշխիչ DN280մմ</t>
  </si>
  <si>
    <t>Ե/Բ կլոր հոր D=1.5 մ, H=1.5 մ</t>
  </si>
  <si>
    <t>Ջրաչափական հանգույց /Յարցև-30/</t>
  </si>
  <si>
    <t>Ավազակոպճային նախաշերտ խտացումով</t>
  </si>
  <si>
    <t>Բետոնե նախապատրաստական շերտի պատրաստում հիմքերի տակ B7,5 դասի բետոնով</t>
  </si>
  <si>
    <t xml:space="preserve">Միաձույլ բետոնե հատակի  կառուցում B15 դասի բետոնից </t>
  </si>
  <si>
    <t xml:space="preserve">Միաձույլ բետոնե  պատի կառուցում B15 դասի բետոնից </t>
  </si>
  <si>
    <t>Ամրան Փ10A500c</t>
  </si>
  <si>
    <t>Պողպատե անկյունակի և թերթապողպատի տեղադրում 50/50/5մմ</t>
  </si>
  <si>
    <t xml:space="preserve">50x50x5մմ անկյունակի արժեքը </t>
  </si>
  <si>
    <t>Թերթախողպատ 4մմ</t>
  </si>
  <si>
    <t>Մետաղական տարրերի երկշերտ ներկում հակակոռոզիոն ներկով</t>
  </si>
  <si>
    <t>Պատերի երկշերտ ջրամեկուսացում իզոգամով</t>
  </si>
  <si>
    <t>Ջրաչափական քանոն</t>
  </si>
  <si>
    <t>DN325x5մմ Պողպատե (St) էլ. եռակցվող խողովակների մոնտաժում,  փորձարկումով</t>
  </si>
  <si>
    <t>Խողովակաշարի անցկացում պողպատե խողովակից DN57x3.0մմ, փորձարկումով</t>
  </si>
  <si>
    <t>Ուլտրաձայնային մակարդակաչափ</t>
  </si>
  <si>
    <t>Ցանց ռաբիցա 50/50</t>
  </si>
  <si>
    <t>Ամրան Փ2A500c</t>
  </si>
  <si>
    <t>Ծխնի</t>
  </si>
  <si>
    <t>Կախովի փական</t>
  </si>
  <si>
    <t>I-2 ՋՐԱԳՒԾ</t>
  </si>
  <si>
    <t>Ա/բ քանդում  հետահար մուրճով շարժական կոմպրեսորից</t>
  </si>
  <si>
    <t>Ա/բ բարձում ավտոինքնաթափի վրա</t>
  </si>
  <si>
    <t>Ավելորդ գրունտի և խճի տեղափոխում 3.0կմ հեռավորության վրա</t>
  </si>
  <si>
    <t xml:space="preserve"> IV կարգի գրունտի մշակում էքսկավատորով կողալիցքով</t>
  </si>
  <si>
    <t xml:space="preserve"> IV կարգի գրունտի մշակում ձեռքով կողալիցքով</t>
  </si>
  <si>
    <t>III-րդ կարգի գրունտի մշակում ձեռքով, կողալիցքով</t>
  </si>
  <si>
    <t>Մանրահատիկասֆալտբետոնե ծածկույթի իրականացում h=6սմ</t>
  </si>
  <si>
    <t>Պոլիէթիլենե   խցափակիչի մոնտաժում  DN90</t>
  </si>
  <si>
    <t>Փականային հանգույց ՓՀ-2</t>
  </si>
  <si>
    <t>Խողովակաշարի անցկացում պողպատե խողովակից DN89x4.0մմ, փորձարկումով</t>
  </si>
  <si>
    <t>Սողնակի մոնտաժում DN80 10մթն. ճնշ.</t>
  </si>
  <si>
    <t>Կցաշուրթային ճկուն ներդիր DN80, PN=1.0ՄՊա</t>
  </si>
  <si>
    <t>Պողպատե  կցաշուրթի մոնտաժում  DN80, PN=1.0ՄՊա</t>
  </si>
  <si>
    <t>Պողպատե ազատ կցաշուրթի մոնտաժում  DN80, PN=1.0ՄՊա</t>
  </si>
  <si>
    <t>Պողպատե  արմունկի մոնտաժում  DN80, 90 աստ.</t>
  </si>
  <si>
    <t xml:space="preserve">Պոլիէթիլենե միջադիր մոնտաժում DN90մմ </t>
  </si>
  <si>
    <t>Պողպատե խողովակների միացում DN250մմ/DN80մմ</t>
  </si>
  <si>
    <t>Ե/Բ կլոր հոր D=1.0 մ, H=1.5 մ</t>
  </si>
  <si>
    <t>D=1.0մ տրամագծով ե/բ հորի հատակի սալի տեղադրում ՀՍ-10</t>
  </si>
  <si>
    <t>Պատի օղակ ՊՕ-10-6 տիպի</t>
  </si>
  <si>
    <t>Պատի օղակ ՊՕ-10-9 տիպի</t>
  </si>
  <si>
    <t>Ե/բ հորի ծածկի սալի տեղադրում ԾՍ1-10 տիպի թուջե ծանր մտոցով</t>
  </si>
  <si>
    <t>Դատարկման հանգույց</t>
  </si>
  <si>
    <t>Խողովակաշարի անցկացում պողպատե խողովակից DN57x3.5մմ, փորձարկումով</t>
  </si>
  <si>
    <t>Սողնակի մոնտաժում DN50 10մթն. ճնշ.</t>
  </si>
  <si>
    <t>Կցաշուրթային ճկուն ներդիր DN50, PN=1.0ՄՊա</t>
  </si>
  <si>
    <t>Պողպատե  կցաշուրթի մոնտաժում  DN50, PN=1.0ՄՊա</t>
  </si>
  <si>
    <t>Պողպատե  ազատ կցաշուրթ  DN50, PN=1.0ՄՊա</t>
  </si>
  <si>
    <t>DN50, 90⁰ Պողպատե (St) էլ. եռակցվող արմունկի մոնտաժում</t>
  </si>
  <si>
    <t>Պոլիէթիլենե եռաբաշխիչ DN90x63մմ</t>
  </si>
  <si>
    <t xml:space="preserve">Պոլիէթիլենե միջադիրի մոնտաժում DN63մմ </t>
  </si>
  <si>
    <t>Խճաքար</t>
  </si>
  <si>
    <t>I-3 ՋՐԱԳՒԾ</t>
  </si>
  <si>
    <t>Պոլիէթիլենե  եռաբաշխիչ DN160/110մմ</t>
  </si>
  <si>
    <t>Պոլիէթիլենե   անցում մոնտաժում  DN160/90</t>
  </si>
  <si>
    <t>Փականային հանգույց ՓՀ-3</t>
  </si>
  <si>
    <t xml:space="preserve">Պողպատե խողովակաշարերի անցկացում DN159x4,5մմ </t>
  </si>
  <si>
    <t>Սողնակի մոնտաժում DN150 10մթն. ճնշ.</t>
  </si>
  <si>
    <t>Պողպատե  կցաշուրթի ճկուն ներդիր մոնտաժում  DN150, PN=1.0ՄՊա</t>
  </si>
  <si>
    <t>Պողպատե  կցաշուրթի մոնտաժում  DN150, PN=1.0ՄՊա</t>
  </si>
  <si>
    <t>Պողպատե ազատ կցաշուրթի մոնտաժում  DN150, PN=1.0ՄՊա</t>
  </si>
  <si>
    <t>Պողպատե  արմունկի մոնտաժում  DN150, 90 աստ.</t>
  </si>
  <si>
    <t>Պոլիէթիլենե միջադիր մոնտաժում DN160մմ</t>
  </si>
  <si>
    <t>Պողպատե խողովակների միացում DN250մմ/DN150մմ</t>
  </si>
  <si>
    <t>I-4 ՋՐԱԳՒԾ</t>
  </si>
  <si>
    <t>Խճի նախապատրաստական շերտի իրականացում, h=15սմ հաստությամբ</t>
  </si>
  <si>
    <t>Պոլիէթիլենե  եռաբաշխիչ DN110/90մմ</t>
  </si>
  <si>
    <t>I-5 ՋՐԱԳՒԾ</t>
  </si>
  <si>
    <t>Պոլիէթիլեն անցում DN110/90մմ</t>
  </si>
  <si>
    <t>I-6 ՋՐԱԳՒԾ</t>
  </si>
  <si>
    <t>Պոլիէթիլենե արմունկի մոնտաժում  DN90, 90 աստ.</t>
  </si>
  <si>
    <t>Պոլիէթիլենե արմունկի մոնտաժում  DN90, 45 աստ.</t>
  </si>
  <si>
    <t>Պոլիէթիլենե խցափակիչի մոնտաժում  DN90</t>
  </si>
  <si>
    <t>I-7 ՋՐԱԳՒԾ</t>
  </si>
  <si>
    <t xml:space="preserve"> V կարգի գրունտի մշակում ձեռքով կողալիցքով</t>
  </si>
  <si>
    <t>Պոլիէթիլենե արմունկի մոնտաժում  DN160, 90 աստ.</t>
  </si>
  <si>
    <t>Փականային հանգույց ՓՀ-4</t>
  </si>
  <si>
    <t>Պողպատե  եռաբաշխիչ DN150 10մթն. ճնշ.</t>
  </si>
  <si>
    <t xml:space="preserve">Օդահեռացման հանգույց </t>
  </si>
  <si>
    <t>Օդահեռացման կափույրի մոնտաժում DN50 10մթն. ճնշ.</t>
  </si>
  <si>
    <t>Պոլիէթիլենե  միջադիրի մոնտաժում  DN160</t>
  </si>
  <si>
    <t>Պողպատե խողովակների միացում DN150մմ/DN50մմ</t>
  </si>
  <si>
    <t>I-8 ՋՐԱԳՒԾ</t>
  </si>
  <si>
    <t>Փականային հանգույց ՓՀ-5</t>
  </si>
  <si>
    <t>Պողպատե  անցումային եռաբաշխիչի մոնտաժում  DN150/80</t>
  </si>
  <si>
    <t>Պոլիէթիլենե միջադիր մոնտաժում DN90մմ</t>
  </si>
  <si>
    <t>Փականների տակդիր</t>
  </si>
  <si>
    <t>I-9 ՋՐԱԳՒԾ</t>
  </si>
  <si>
    <t>Փականային հանգույց ՓՀ-6</t>
  </si>
  <si>
    <t>Պոլիէթիլենե անցումային եռաբաշխիչ DN160x90մմ</t>
  </si>
  <si>
    <t xml:space="preserve">Պոլիէթիլենե միջադիր մոնտաժում DN90մմ, 90 աստ. </t>
  </si>
  <si>
    <t>I-10 ՋՐԱԳՒԾ</t>
  </si>
  <si>
    <t>Պոլիէթիլենե   արմունկի մոնտաժում  DN90, 90 աստ.</t>
  </si>
  <si>
    <t>Փականային հանգույց ՓՀ-7</t>
  </si>
  <si>
    <t>Սողնակի մոնտաժում DN100 10մթն. ճնշ.</t>
  </si>
  <si>
    <t>Կցաշուրթային ճկուն ներդիր DN100, PN=1.0ՄՊա</t>
  </si>
  <si>
    <t>Պողպատե ազատ կցաշուրթի մոնտաժում  DN100, PN=1.0ՄՊա</t>
  </si>
  <si>
    <t>Պոլիէթիլենե   անցումի մոնտաժում  DN160/110 աստ.</t>
  </si>
  <si>
    <t>Պոլիէթիլենե միջադիր մոնտաժում DN110մմ</t>
  </si>
  <si>
    <t>Պոլիէթիլենե միջադիր մոնտաժում DN 90 մմ</t>
  </si>
  <si>
    <t>I-11 ՋՐԱԳՒԾ</t>
  </si>
  <si>
    <t>I-12 ՋՐԱԳՒԾ</t>
  </si>
  <si>
    <t>Պոլիէթիլենանցում DN110/90մմ</t>
  </si>
  <si>
    <t>մ2</t>
  </si>
  <si>
    <t>I-13 ՋՐԱԳՒԾ</t>
  </si>
  <si>
    <t>ՋՐԹՈՂ ՀԱՆԳՈՒՅՑՆԵՐ /138 հատ/</t>
  </si>
  <si>
    <t>Ավելորդ գրունտի տեղափոխում 3կմ հեռավորության վրա</t>
  </si>
  <si>
    <t>Պոլիէթիլենե   խցափակիչի մոնտաժում  DN63</t>
  </si>
  <si>
    <t>Պոլիէթիլենե  կցորդիչի մոնտաժում  DN63</t>
  </si>
  <si>
    <t>Պոլիէթիլենե  խամութային անցում մոնտաժում  DN160/63</t>
  </si>
  <si>
    <t>Պոլիէթիլենե խամութային անցում մոնտաժում  DN110/63</t>
  </si>
  <si>
    <t>Պոլիէթիլենե խամութային անցում մոնտաժում  D90/63</t>
  </si>
  <si>
    <t>D=1.5մ H=1.5մ տրամագծով հավաքովի ե/բ էլեմենտներով հորի կառուցում</t>
  </si>
  <si>
    <t>Պոլիէթիլենե արմունկի մոնտաժում  DN160, 45 աստ.</t>
  </si>
  <si>
    <t>Պոլիէթիլենե արմունկի մոնտաժում  DN110, 90 աստ.</t>
  </si>
  <si>
    <t>Պոլիէթիլենե արմունկի մոնտաժում  DN110, 45 աստ.</t>
  </si>
  <si>
    <t>D=1.0մ H=1.5մ տրամագծով հավաքովի ե/բ էլեմենտներով հորի կառուցում</t>
  </si>
  <si>
    <t>Խողովակաշարի անցկացում պոլիէթիլենային խողովակից DN63x3.5մմ, փորձարկումով</t>
  </si>
  <si>
    <t>Մ-Կ1</t>
  </si>
  <si>
    <t>Պոլիէթիլենե   խցափակիչի մոնտաժում  DN50</t>
  </si>
  <si>
    <t>Պողպատե էքսցենտրիկ անցում DN500x250(ST)</t>
  </si>
  <si>
    <t>Պողպատե խողովակաշարերի անցկացում DN159x4,5մմ, փորձարկումով</t>
  </si>
  <si>
    <t>Պոլիէթիլենե  արմունկի մոնտաժում  DN63, 90 աստ.</t>
  </si>
  <si>
    <t>Խողովակաշարի անցկացում պոլիէթիլենային խողովակներից d=63մմ, 10,0 մթն.ճնշ.փորձարկումով</t>
  </si>
  <si>
    <t>Խողովակաշարի անցկացում պոլիէթիլենային խողովակներից d=90մմ, 10,0 մթն.ճնշ. Փորձարկումով</t>
  </si>
  <si>
    <t>Խողովակաշարի անցկացում պոլիէթիլենային խողովակներից, d=280մմ, 10,0 մթն.ճնշ; .փորձարկումով</t>
  </si>
  <si>
    <t>Խողովակաշարի անցկացում պոլիէթիլենային խողովակներից d=50մմ, 10,0 մթն.ճնշ.փորձարկումով</t>
  </si>
  <si>
    <t>Խողովակաշարի անցկացում պոլիէթիլենային խողովակներից d=90մմ, 10,0 մթն.ճնշ.փորձարկումով</t>
  </si>
  <si>
    <t>Խողովակաշարի անցկացում պոլիէթիլենային խողովակներից d=63մմ, 10,0 մթն.ճնշ. փորձարկումով</t>
  </si>
  <si>
    <t>Խողովակաշարի անցկացում պոլիէթիլենային խողովակներից d=90մմ, 10,0 մթն.ճնշ. փորձարկումով</t>
  </si>
  <si>
    <t>Խողովակաշարի անցկացում պոլիէթիլենային խողովակներից, d=160մմ, 10,0 մթն.ճնշ. փորձարկումով</t>
  </si>
  <si>
    <t>Խողովակաշարի անցկացում պոլիէթիլենային խողովակներից d=110մմ, 10,0 մթն.ճնշ. փորձարկումով</t>
  </si>
  <si>
    <t>Խողովակաշարի անցկացում պոլիէթիլենային խողովակներից d=90մմ, 10,0 մթն.ճնշ.  փորձարկումով</t>
  </si>
  <si>
    <t>Խողովակաշարի անցկացում պոլիէթիլենային խողովակներից, d=160մմ, 10,0 մթն.ճնշ փորձարկումով</t>
  </si>
  <si>
    <t>Խողովակաշարի անցկացում պոլիէթիլենային խողովակներից d=63մմ, 10,0 մթն.ճնշ./  փորձարկումով</t>
  </si>
  <si>
    <t>Վերադիր ծախսեր  %</t>
  </si>
  <si>
    <t>Շահույթ  %</t>
  </si>
  <si>
    <t>Հավելված-3</t>
  </si>
  <si>
    <t>Ընդամենը (դրամ)</t>
  </si>
  <si>
    <t>Միավորի արժեք (դրամ)</t>
  </si>
  <si>
    <t xml:space="preserve"> առկայության դեպքում:</t>
  </si>
  <si>
    <t>Խողովակաշարի անցկացում պոլիէթիլենային խողովակներից, d=280մմ, 10,0 մթն.ճնշ., փորձարկումով</t>
  </si>
  <si>
    <t>Խողովակաշարի անցկացում պողպատե ապամոնտաժված խողովակներից, d=250մմ, փորձարկումով</t>
  </si>
  <si>
    <t>Գոյություն ունեցող դիտահորի քանդում</t>
  </si>
  <si>
    <t>Պողպատե խողովակի ապամոնտաժում d=250մմ</t>
  </si>
  <si>
    <t>Գրունտի շերտ-շերտ ջրում և տոփանում</t>
  </si>
  <si>
    <t>Տրանսպորտային ծախսեր  %</t>
  </si>
  <si>
    <t>1-14</t>
  </si>
  <si>
    <t xml:space="preserve">Խճի նախապատրաստական շերտի իրականացում, h=15սմ հաստությամբ </t>
  </si>
  <si>
    <t>Հայտատու</t>
  </si>
  <si>
    <t>անունը, ազգանուն            ստորագրություն          ամիս, ամսաթիվ</t>
  </si>
  <si>
    <t xml:space="preserve"> շինհրապարակ:</t>
  </si>
  <si>
    <t>Պատվիրատուի կողմից ձեռք բերվող և Կապալառուին տրամադրվող նյութերը  (Հավելված-5) կմատակարարվեն</t>
  </si>
  <si>
    <t xml:space="preserve"> հաշվառել նաև տվյալ նյութերի շինհրապարակում բեռնաթափման աշխատանքները:</t>
  </si>
  <si>
    <t xml:space="preserve">Պատվիրատուի կողմից ձեռք բերվող և Կապալառուին տրամադրվող նյութերի (Հավելված-5) մասով նախահաշվի </t>
  </si>
  <si>
    <r>
      <t xml:space="preserve"> համապատասխան տողերում, </t>
    </r>
    <r>
      <rPr>
        <sz val="11"/>
        <color theme="1"/>
        <rFont val="Calibri"/>
        <family val="2"/>
      </rPr>
      <t>«</t>
    </r>
    <r>
      <rPr>
        <sz val="11"/>
        <color theme="1"/>
        <rFont val="Sylfaen"/>
        <family val="1"/>
      </rPr>
      <t>աշխատանքների</t>
    </r>
    <r>
      <rPr>
        <sz val="11"/>
        <color theme="1"/>
        <rFont val="Calibri"/>
        <family val="2"/>
      </rPr>
      <t>»</t>
    </r>
    <r>
      <rPr>
        <sz val="11"/>
        <color theme="1"/>
        <rFont val="Sylfaen"/>
        <family val="1"/>
      </rPr>
      <t xml:space="preserve"> և </t>
    </r>
    <r>
      <rPr>
        <sz val="11"/>
        <color theme="1"/>
        <rFont val="Calibri"/>
        <family val="2"/>
      </rPr>
      <t>«</t>
    </r>
    <r>
      <rPr>
        <sz val="11"/>
        <color theme="1"/>
        <rFont val="Sylfaen"/>
        <family val="1"/>
      </rPr>
      <t>մեքենա-մեխանիզմների շահագործման</t>
    </r>
    <r>
      <rPr>
        <sz val="11"/>
        <color theme="1"/>
        <rFont val="Calibri"/>
        <family val="2"/>
      </rPr>
      <t>»</t>
    </r>
    <r>
      <rPr>
        <sz val="11"/>
        <color theme="1"/>
        <rFont val="Sylfaen"/>
        <family val="1"/>
      </rPr>
      <t xml:space="preserve"> միավոր գներում, </t>
    </r>
  </si>
  <si>
    <r>
      <t xml:space="preserve"> համապատասխան տողերում, </t>
    </r>
    <r>
      <rPr>
        <sz val="11"/>
        <color theme="1"/>
        <rFont val="Calibri"/>
        <family val="2"/>
      </rPr>
      <t>«</t>
    </r>
    <r>
      <rPr>
        <sz val="11"/>
        <color theme="1"/>
        <rFont val="Sylfaen"/>
        <family val="1"/>
      </rPr>
      <t xml:space="preserve">նյութերի» միավոր գներում, հաշվառել միայն օժանդակ (այլ) նյութերի արժեքը՝ դրանց </t>
    </r>
  </si>
  <si>
    <t>DN250մմ Պողպատե (St) էլ. եռակցվող վերգետնյա խողովակների ապամոնտաժում բարձումով</t>
  </si>
  <si>
    <r>
      <t>ՀԱՅՏԱՏՈւԻ ՆԱԽԱՀԱՇԻՎ</t>
    </r>
    <r>
      <rPr>
        <b/>
        <sz val="14"/>
        <rFont val="Sylfaen"/>
        <family val="1"/>
        <charset val="204"/>
      </rPr>
      <t>*</t>
    </r>
  </si>
  <si>
    <t>Ծանոթություն*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</si>
</sst>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.000"/>
    <numFmt numFmtId="165" formatCode="0.000"/>
    <numFmt numFmtId="166" formatCode="0.0"/>
    <numFmt numFmtId="167" formatCode="_(* #,##0_);_(* \(#,##0\);_(* &quot;-&quot;??_);_(@_)"/>
    <numFmt numFmtId="168" formatCode="_(* #,##0.0_);_(* \(#,##0.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Sylfaen"/>
      <family val="1"/>
    </font>
    <font>
      <sz val="10"/>
      <name val="Arial"/>
      <family val="2"/>
      <charset val="204"/>
    </font>
    <font>
      <b/>
      <sz val="11"/>
      <color theme="1"/>
      <name val="Sylfaen"/>
      <family val="1"/>
    </font>
    <font>
      <sz val="11"/>
      <name val="Sylfaen"/>
      <family val="1"/>
    </font>
    <font>
      <sz val="11"/>
      <color theme="1"/>
      <name val="Sylfaen"/>
      <family val="1"/>
    </font>
    <font>
      <sz val="11"/>
      <color rgb="FF000000"/>
      <name val="Sylfaen"/>
      <family val="1"/>
    </font>
    <font>
      <sz val="10"/>
      <name val="Arial"/>
      <family val="2"/>
    </font>
    <font>
      <b/>
      <i/>
      <sz val="11"/>
      <name val="Sylfaen"/>
      <family val="1"/>
    </font>
    <font>
      <vertAlign val="superscript"/>
      <sz val="11"/>
      <name val="Sylfaen"/>
      <family val="1"/>
    </font>
    <font>
      <sz val="11"/>
      <name val="Arial LatArm"/>
      <family val="2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Arial Armenian"/>
      <family val="2"/>
    </font>
    <font>
      <sz val="11"/>
      <color theme="1"/>
      <name val="Calibri"/>
      <family val="2"/>
    </font>
    <font>
      <b/>
      <sz val="14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8" fillId="0" borderId="0"/>
    <xf numFmtId="0" fontId="12" fillId="0" borderId="0"/>
    <xf numFmtId="0" fontId="12" fillId="0" borderId="0"/>
    <xf numFmtId="0" fontId="3" fillId="0" borderId="0"/>
    <xf numFmtId="0" fontId="8" fillId="0" borderId="0"/>
    <xf numFmtId="9" fontId="3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</cellStyleXfs>
  <cellXfs count="155">
    <xf numFmtId="0" fontId="0" fillId="0" borderId="0" xfId="0"/>
    <xf numFmtId="0" fontId="2" fillId="0" borderId="0" xfId="0" applyFont="1" applyAlignment="1">
      <alignment horizontal="center"/>
    </xf>
    <xf numFmtId="2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5" fillId="0" borderId="1" xfId="2" applyFont="1" applyBorder="1" applyAlignment="1">
      <alignment vertical="center" wrapText="1"/>
    </xf>
    <xf numFmtId="0" fontId="6" fillId="0" borderId="0" xfId="0" applyFont="1" applyFill="1" applyAlignment="1">
      <alignment wrapText="1"/>
    </xf>
    <xf numFmtId="2" fontId="6" fillId="0" borderId="0" xfId="0" applyNumberFormat="1" applyFont="1" applyFill="1" applyAlignment="1">
      <alignment wrapText="1"/>
    </xf>
    <xf numFmtId="0" fontId="5" fillId="0" borderId="0" xfId="2" applyFont="1" applyAlignment="1">
      <alignment vertical="center" wrapText="1"/>
    </xf>
    <xf numFmtId="0" fontId="5" fillId="0" borderId="0" xfId="2" applyFont="1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right" vertical="center"/>
    </xf>
    <xf numFmtId="0" fontId="5" fillId="0" borderId="0" xfId="2" applyFont="1" applyFill="1" applyAlignment="1">
      <alignment horizontal="left" vertical="center"/>
    </xf>
    <xf numFmtId="0" fontId="5" fillId="0" borderId="0" xfId="2" applyFont="1" applyFill="1" applyAlignment="1">
      <alignment vertical="center" wrapText="1"/>
    </xf>
    <xf numFmtId="2" fontId="5" fillId="0" borderId="0" xfId="2" applyNumberFormat="1" applyFont="1" applyFill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2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6" fillId="0" borderId="0" xfId="0" applyFont="1"/>
    <xf numFmtId="165" fontId="6" fillId="2" borderId="6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2" fillId="3" borderId="6" xfId="2" applyFont="1" applyFill="1" applyBorder="1" applyAlignment="1">
      <alignment horizontal="center" vertical="center" wrapText="1"/>
    </xf>
    <xf numFmtId="1" fontId="4" fillId="3" borderId="6" xfId="0" applyNumberFormat="1" applyFont="1" applyFill="1" applyBorder="1" applyAlignment="1">
      <alignment horizontal="center" vertical="center"/>
    </xf>
    <xf numFmtId="1" fontId="2" fillId="3" borderId="6" xfId="2" applyNumberFormat="1" applyFont="1" applyFill="1" applyBorder="1" applyAlignment="1">
      <alignment horizontal="center" vertical="center" wrapText="1"/>
    </xf>
    <xf numFmtId="165" fontId="6" fillId="3" borderId="6" xfId="0" applyNumberFormat="1" applyFont="1" applyFill="1" applyBorder="1" applyAlignment="1">
      <alignment horizontal="center" vertical="center"/>
    </xf>
    <xf numFmtId="165" fontId="2" fillId="3" borderId="6" xfId="2" applyNumberFormat="1" applyFont="1" applyFill="1" applyBorder="1" applyAlignment="1">
      <alignment horizontal="center" vertical="center" wrapText="1"/>
    </xf>
    <xf numFmtId="2" fontId="6" fillId="3" borderId="6" xfId="0" applyNumberFormat="1" applyFont="1" applyFill="1" applyBorder="1" applyAlignment="1">
      <alignment horizontal="center" vertical="center"/>
    </xf>
    <xf numFmtId="165" fontId="6" fillId="3" borderId="6" xfId="0" applyNumberFormat="1" applyFont="1" applyFill="1" applyBorder="1" applyAlignment="1">
      <alignment vertical="center"/>
    </xf>
    <xf numFmtId="0" fontId="4" fillId="3" borderId="6" xfId="0" applyNumberFormat="1" applyFont="1" applyFill="1" applyBorder="1" applyAlignment="1">
      <alignment horizontal="center" vertical="center"/>
    </xf>
    <xf numFmtId="0" fontId="9" fillId="3" borderId="6" xfId="2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5" fillId="0" borderId="6" xfId="2" applyFont="1" applyFill="1" applyBorder="1" applyAlignment="1">
      <alignment vertical="center" wrapText="1"/>
    </xf>
    <xf numFmtId="166" fontId="5" fillId="0" borderId="6" xfId="2" applyNumberFormat="1" applyFont="1" applyFill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2" fontId="6" fillId="0" borderId="6" xfId="0" applyNumberFormat="1" applyFont="1" applyFill="1" applyBorder="1" applyAlignment="1">
      <alignment horizontal="center" vertical="center"/>
    </xf>
    <xf numFmtId="165" fontId="6" fillId="0" borderId="6" xfId="0" applyNumberFormat="1" applyFont="1" applyFill="1" applyBorder="1" applyAlignment="1">
      <alignment vertical="center"/>
    </xf>
    <xf numFmtId="0" fontId="6" fillId="0" borderId="0" xfId="0" applyFont="1" applyFill="1"/>
    <xf numFmtId="2" fontId="5" fillId="0" borderId="6" xfId="2" applyNumberFormat="1" applyFont="1" applyFill="1" applyBorder="1" applyAlignment="1">
      <alignment horizontal="center" vertical="center" wrapText="1"/>
    </xf>
    <xf numFmtId="165" fontId="5" fillId="0" borderId="6" xfId="2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left" vertical="center" wrapText="1"/>
    </xf>
    <xf numFmtId="166" fontId="5" fillId="3" borderId="6" xfId="0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left" vertical="center" wrapText="1"/>
    </xf>
    <xf numFmtId="1" fontId="9" fillId="3" borderId="6" xfId="5" applyNumberFormat="1" applyFont="1" applyFill="1" applyBorder="1" applyAlignment="1">
      <alignment horizontal="center" vertical="center" wrapText="1"/>
    </xf>
    <xf numFmtId="2" fontId="2" fillId="3" borderId="6" xfId="2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2" fillId="2" borderId="6" xfId="2" applyFont="1" applyFill="1" applyBorder="1" applyAlignment="1">
      <alignment horizontal="left" vertical="center" wrapText="1"/>
    </xf>
    <xf numFmtId="2" fontId="2" fillId="2" borderId="6" xfId="2" applyNumberFormat="1" applyFont="1" applyFill="1" applyBorder="1" applyAlignment="1">
      <alignment horizontal="center" vertical="center" wrapText="1"/>
    </xf>
    <xf numFmtId="1" fontId="2" fillId="3" borderId="6" xfId="5" applyNumberFormat="1" applyFont="1" applyFill="1" applyBorder="1" applyAlignment="1">
      <alignment horizontal="center" vertical="center" wrapText="1"/>
    </xf>
    <xf numFmtId="1" fontId="9" fillId="3" borderId="6" xfId="0" applyNumberFormat="1" applyFont="1" applyFill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vertical="center"/>
    </xf>
    <xf numFmtId="2" fontId="6" fillId="0" borderId="6" xfId="0" applyNumberFormat="1" applyFont="1" applyBorder="1" applyAlignment="1">
      <alignment vertical="center"/>
    </xf>
    <xf numFmtId="0" fontId="6" fillId="0" borderId="6" xfId="0" applyNumberFormat="1" applyFont="1" applyFill="1" applyBorder="1" applyAlignment="1">
      <alignment horizontal="center" vertical="center"/>
    </xf>
    <xf numFmtId="2" fontId="6" fillId="0" borderId="6" xfId="0" applyNumberFormat="1" applyFont="1" applyBorder="1"/>
    <xf numFmtId="2" fontId="6" fillId="0" borderId="6" xfId="0" applyNumberFormat="1" applyFont="1" applyFill="1" applyBorder="1"/>
    <xf numFmtId="0" fontId="6" fillId="0" borderId="0" xfId="0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2" fillId="4" borderId="6" xfId="2" applyFont="1" applyFill="1" applyBorder="1" applyAlignment="1">
      <alignment horizontal="left" vertical="center" wrapText="1"/>
    </xf>
    <xf numFmtId="2" fontId="2" fillId="4" borderId="6" xfId="2" applyNumberFormat="1" applyFont="1" applyFill="1" applyBorder="1" applyAlignment="1">
      <alignment horizontal="center" vertical="center" wrapText="1"/>
    </xf>
    <xf numFmtId="165" fontId="6" fillId="4" borderId="6" xfId="0" applyNumberFormat="1" applyFont="1" applyFill="1" applyBorder="1" applyAlignment="1">
      <alignment horizontal="center" vertical="center"/>
    </xf>
    <xf numFmtId="2" fontId="6" fillId="4" borderId="6" xfId="0" applyNumberFormat="1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2" fillId="5" borderId="6" xfId="2" applyFont="1" applyFill="1" applyBorder="1" applyAlignment="1">
      <alignment horizontal="left" vertical="center" wrapText="1"/>
    </xf>
    <xf numFmtId="2" fontId="2" fillId="5" borderId="6" xfId="2" applyNumberFormat="1" applyFont="1" applyFill="1" applyBorder="1" applyAlignment="1">
      <alignment horizontal="center" vertical="center" wrapText="1"/>
    </xf>
    <xf numFmtId="165" fontId="6" fillId="5" borderId="6" xfId="0" applyNumberFormat="1" applyFont="1" applyFill="1" applyBorder="1" applyAlignment="1">
      <alignment horizontal="center" vertical="center"/>
    </xf>
    <xf numFmtId="2" fontId="6" fillId="5" borderId="6" xfId="0" applyNumberFormat="1" applyFont="1" applyFill="1" applyBorder="1" applyAlignment="1">
      <alignment horizontal="center" vertical="center"/>
    </xf>
    <xf numFmtId="167" fontId="4" fillId="5" borderId="6" xfId="1" applyNumberFormat="1" applyFont="1" applyFill="1" applyBorder="1" applyAlignment="1">
      <alignment vertical="center"/>
    </xf>
    <xf numFmtId="2" fontId="6" fillId="0" borderId="6" xfId="0" applyNumberFormat="1" applyFont="1" applyBorder="1" applyAlignment="1">
      <alignment horizontal="center"/>
    </xf>
    <xf numFmtId="2" fontId="5" fillId="3" borderId="6" xfId="0" applyNumberFormat="1" applyFont="1" applyFill="1" applyBorder="1" applyAlignment="1">
      <alignment horizontal="center" vertical="center" wrapText="1"/>
    </xf>
    <xf numFmtId="2" fontId="4" fillId="3" borderId="6" xfId="1" applyNumberFormat="1" applyFont="1" applyFill="1" applyBorder="1" applyAlignment="1">
      <alignment vertical="center"/>
    </xf>
    <xf numFmtId="2" fontId="6" fillId="3" borderId="6" xfId="0" applyNumberFormat="1" applyFont="1" applyFill="1" applyBorder="1" applyAlignment="1">
      <alignment vertical="center"/>
    </xf>
    <xf numFmtId="2" fontId="6" fillId="0" borderId="6" xfId="0" applyNumberFormat="1" applyFont="1" applyFill="1" applyBorder="1" applyAlignment="1">
      <alignment horizontal="center"/>
    </xf>
    <xf numFmtId="43" fontId="4" fillId="2" borderId="6" xfId="1" applyFont="1" applyFill="1" applyBorder="1" applyAlignment="1">
      <alignment horizontal="center" vertical="center"/>
    </xf>
    <xf numFmtId="43" fontId="4" fillId="2" borderId="6" xfId="1" applyFont="1" applyFill="1" applyBorder="1" applyAlignment="1">
      <alignment vertical="center"/>
    </xf>
    <xf numFmtId="2" fontId="6" fillId="2" borderId="6" xfId="0" applyNumberFormat="1" applyFont="1" applyFill="1" applyBorder="1" applyAlignment="1">
      <alignment horizontal="center" vertical="center"/>
    </xf>
    <xf numFmtId="0" fontId="14" fillId="0" borderId="0" xfId="5" applyFont="1"/>
    <xf numFmtId="168" fontId="4" fillId="5" borderId="6" xfId="1" applyNumberFormat="1" applyFont="1" applyFill="1" applyBorder="1" applyAlignment="1">
      <alignment vertical="center"/>
    </xf>
    <xf numFmtId="2" fontId="0" fillId="0" borderId="6" xfId="0" applyNumberFormat="1" applyFont="1" applyBorder="1" applyAlignment="1">
      <alignment horizontal="center"/>
    </xf>
    <xf numFmtId="9" fontId="11" fillId="0" borderId="0" xfId="4" applyFont="1" applyFill="1"/>
    <xf numFmtId="2" fontId="11" fillId="0" borderId="0" xfId="5" applyNumberFormat="1" applyFont="1"/>
    <xf numFmtId="0" fontId="11" fillId="0" borderId="0" xfId="0" applyFont="1"/>
    <xf numFmtId="0" fontId="6" fillId="0" borderId="6" xfId="0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2" fontId="11" fillId="0" borderId="6" xfId="5" applyNumberFormat="1" applyFont="1" applyFill="1" applyBorder="1" applyAlignment="1">
      <alignment vertical="center" wrapText="1"/>
    </xf>
    <xf numFmtId="2" fontId="15" fillId="0" borderId="6" xfId="5" applyNumberFormat="1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166" fontId="6" fillId="2" borderId="6" xfId="0" applyNumberFormat="1" applyFont="1" applyFill="1" applyBorder="1" applyAlignment="1">
      <alignment horizontal="center" vertical="center" wrapText="1"/>
    </xf>
    <xf numFmtId="167" fontId="6" fillId="0" borderId="6" xfId="1" applyNumberFormat="1" applyFont="1" applyFill="1" applyBorder="1" applyAlignment="1">
      <alignment horizontal="center"/>
    </xf>
    <xf numFmtId="167" fontId="6" fillId="0" borderId="6" xfId="1" applyNumberFormat="1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1" fontId="2" fillId="3" borderId="6" xfId="5" applyNumberFormat="1" applyFont="1" applyFill="1" applyBorder="1" applyAlignment="1">
      <alignment horizontal="center" vertical="top" wrapText="1"/>
    </xf>
    <xf numFmtId="1" fontId="5" fillId="3" borderId="6" xfId="0" applyNumberFormat="1" applyFont="1" applyFill="1" applyBorder="1" applyAlignment="1">
      <alignment horizontal="center" vertical="top" wrapText="1"/>
    </xf>
    <xf numFmtId="0" fontId="2" fillId="5" borderId="6" xfId="2" applyFont="1" applyFill="1" applyBorder="1" applyAlignment="1">
      <alignment horizontal="center" vertical="center" wrapText="1"/>
    </xf>
    <xf numFmtId="0" fontId="2" fillId="4" borderId="6" xfId="2" applyFont="1" applyFill="1" applyBorder="1" applyAlignment="1">
      <alignment horizontal="center" vertical="center" wrapText="1"/>
    </xf>
    <xf numFmtId="43" fontId="4" fillId="4" borderId="6" xfId="1" applyNumberFormat="1" applyFont="1" applyFill="1" applyBorder="1" applyAlignment="1">
      <alignment vertical="center"/>
    </xf>
    <xf numFmtId="2" fontId="6" fillId="2" borderId="6" xfId="0" applyNumberFormat="1" applyFont="1" applyFill="1" applyBorder="1" applyAlignment="1">
      <alignment horizontal="center" vertical="center"/>
    </xf>
    <xf numFmtId="49" fontId="4" fillId="5" borderId="6" xfId="0" applyNumberFormat="1" applyFont="1" applyFill="1" applyBorder="1" applyAlignment="1">
      <alignment horizontal="center" vertical="center"/>
    </xf>
    <xf numFmtId="16" fontId="4" fillId="4" borderId="6" xfId="0" applyNumberFormat="1" applyFont="1" applyFill="1" applyBorder="1" applyAlignment="1">
      <alignment horizontal="center" vertical="center"/>
    </xf>
    <xf numFmtId="166" fontId="11" fillId="0" borderId="6" xfId="29" applyNumberFormat="1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165" fontId="6" fillId="0" borderId="9" xfId="0" applyNumberFormat="1" applyFont="1" applyBorder="1" applyAlignment="1">
      <alignment horizontal="center" vertical="center"/>
    </xf>
    <xf numFmtId="165" fontId="6" fillId="0" borderId="9" xfId="0" applyNumberFormat="1" applyFont="1" applyBorder="1" applyAlignment="1">
      <alignment vertical="center"/>
    </xf>
    <xf numFmtId="0" fontId="6" fillId="0" borderId="8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6" fillId="0" borderId="12" xfId="0" applyFont="1" applyBorder="1" applyAlignment="1">
      <alignment horizontal="left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0" xfId="2" applyFont="1" applyAlignment="1">
      <alignment horizontal="left" vertical="center" wrapText="1"/>
    </xf>
    <xf numFmtId="0" fontId="6" fillId="0" borderId="2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6" fillId="0" borderId="13" xfId="0" applyFont="1" applyBorder="1" applyAlignment="1">
      <alignment horizontal="left" wrapText="1"/>
    </xf>
    <xf numFmtId="0" fontId="6" fillId="0" borderId="14" xfId="0" applyFont="1" applyBorder="1" applyAlignment="1">
      <alignment horizontal="left" wrapText="1"/>
    </xf>
    <xf numFmtId="0" fontId="6" fillId="0" borderId="8" xfId="0" applyFont="1" applyBorder="1" applyAlignment="1">
      <alignment horizontal="center" vertical="center"/>
    </xf>
    <xf numFmtId="165" fontId="6" fillId="2" borderId="6" xfId="1" applyNumberFormat="1" applyFont="1" applyFill="1" applyBorder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30">
    <cellStyle name="Comma" xfId="1" builtinId="3"/>
    <cellStyle name="Normal" xfId="0" builtinId="0"/>
    <cellStyle name="Normal 10" xfId="3" xr:uid="{A2C80042-D4FA-4FE9-8773-237C81131008}"/>
    <cellStyle name="Normal 10 2" xfId="15" xr:uid="{00000000-0005-0000-0000-000003000000}"/>
    <cellStyle name="Normal 10 2 2" xfId="22" xr:uid="{00000000-0005-0000-0000-000004000000}"/>
    <cellStyle name="Normal 10 2 2 2" xfId="16" xr:uid="{00000000-0005-0000-0000-000005000000}"/>
    <cellStyle name="Normal 2" xfId="7" xr:uid="{00000000-0005-0000-0000-000006000000}"/>
    <cellStyle name="Normal 2 2" xfId="2" xr:uid="{3A1583C8-121A-4B18-84E1-2C9A36C7B2A4}"/>
    <cellStyle name="Normal 2 2 2" xfId="17" xr:uid="{00000000-0005-0000-0000-000008000000}"/>
    <cellStyle name="Normal 2 2 2 2" xfId="6" xr:uid="{203CDCE1-E48C-4B1C-A294-8E9D6A796157}"/>
    <cellStyle name="Normal 2 2 2 2 2 2" xfId="25" xr:uid="{00000000-0005-0000-0000-000009000000}"/>
    <cellStyle name="Normal 2 2 2 2 3" xfId="23" xr:uid="{00000000-0005-0000-0000-00000A000000}"/>
    <cellStyle name="Normal 23 2" xfId="27" xr:uid="{00000000-0005-0000-0000-00000B000000}"/>
    <cellStyle name="Normal 24" xfId="21" xr:uid="{00000000-0005-0000-0000-00000C000000}"/>
    <cellStyle name="Normal 3" xfId="5" xr:uid="{7F7F59CE-F3BF-4AB9-991C-55E679274392}"/>
    <cellStyle name="Normal 3 2" xfId="9" xr:uid="{00000000-0005-0000-0000-00000E000000}"/>
    <cellStyle name="Normal 3 3" xfId="8" xr:uid="{00000000-0005-0000-0000-00000D000000}"/>
    <cellStyle name="Normal 3 4" xfId="18" xr:uid="{00000000-0005-0000-0000-00000F000000}"/>
    <cellStyle name="Normal 4" xfId="14" xr:uid="{00000000-0005-0000-0000-000010000000}"/>
    <cellStyle name="Normal 4 2" xfId="10" xr:uid="{00000000-0005-0000-0000-000011000000}"/>
    <cellStyle name="Normal 5" xfId="29" xr:uid="{00000000-0005-0000-0000-00004A000000}"/>
    <cellStyle name="Normal 6" xfId="20" xr:uid="{00000000-0005-0000-0000-000012000000}"/>
    <cellStyle name="Normal 6 2" xfId="26" xr:uid="{00000000-0005-0000-0000-000013000000}"/>
    <cellStyle name="Percent 2" xfId="4" xr:uid="{5152701D-3BF0-4F1E-8642-43BBDCC0B992}"/>
    <cellStyle name="Percent 3" xfId="13" xr:uid="{00000000-0005-0000-0000-000019000000}"/>
    <cellStyle name="Percent 3 2" xfId="19" xr:uid="{00000000-0005-0000-0000-00001A000000}"/>
    <cellStyle name="Обычный 2" xfId="11" xr:uid="{00000000-0005-0000-0000-00001B000000}"/>
    <cellStyle name="Обычный 2 2" xfId="12" xr:uid="{00000000-0005-0000-0000-00001C000000}"/>
    <cellStyle name="Обычный 3 2" xfId="24" xr:uid="{00000000-0005-0000-0000-00001D000000}"/>
    <cellStyle name="Обычный_CHarencavan N 6 2" xfId="28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0F21D-DA8B-4897-9478-CDAA7B4AC1DF}">
  <dimension ref="A1:EK902"/>
  <sheetViews>
    <sheetView tabSelected="1" topLeftCell="A870" workbookViewId="0">
      <selection activeCell="S890" sqref="S890"/>
    </sheetView>
  </sheetViews>
  <sheetFormatPr defaultColWidth="9.140625" defaultRowHeight="15" x14ac:dyDescent="0.25"/>
  <cols>
    <col min="1" max="1" width="5.7109375" style="20" customWidth="1"/>
    <col min="2" max="2" width="37.28515625" style="21" customWidth="1"/>
    <col min="3" max="3" width="6.7109375" style="20" customWidth="1"/>
    <col min="4" max="4" width="8" style="22" customWidth="1"/>
    <col min="5" max="5" width="9.42578125" style="23" customWidth="1"/>
    <col min="6" max="6" width="11" style="23" customWidth="1"/>
    <col min="7" max="7" width="10.28515625" style="23" customWidth="1"/>
    <col min="8" max="8" width="10.5703125" style="22" customWidth="1"/>
    <col min="9" max="9" width="11.28515625" style="24" customWidth="1"/>
    <col min="10" max="10" width="6.5703125" style="25" customWidth="1"/>
    <col min="11" max="145" width="9.140625" style="25"/>
    <col min="146" max="146" width="6.28515625" style="25" customWidth="1"/>
    <col min="147" max="147" width="42" style="25" customWidth="1"/>
    <col min="148" max="148" width="6.7109375" style="25" customWidth="1"/>
    <col min="149" max="149" width="8" style="25" customWidth="1"/>
    <col min="150" max="150" width="10.85546875" style="25" customWidth="1"/>
    <col min="151" max="151" width="11.28515625" style="25" customWidth="1"/>
    <col min="152" max="152" width="9.5703125" style="25" customWidth="1"/>
    <col min="153" max="153" width="12.28515625" style="25" customWidth="1"/>
    <col min="154" max="154" width="14" style="25" customWidth="1"/>
    <col min="155" max="155" width="9.5703125" style="25" customWidth="1"/>
    <col min="156" max="156" width="5.5703125" style="25" customWidth="1"/>
    <col min="157" max="157" width="23.7109375" style="25" customWidth="1"/>
    <col min="158" max="401" width="9.140625" style="25"/>
    <col min="402" max="402" width="6.28515625" style="25" customWidth="1"/>
    <col min="403" max="403" width="42" style="25" customWidth="1"/>
    <col min="404" max="404" width="6.7109375" style="25" customWidth="1"/>
    <col min="405" max="405" width="8" style="25" customWidth="1"/>
    <col min="406" max="406" width="10.85546875" style="25" customWidth="1"/>
    <col min="407" max="407" width="11.28515625" style="25" customWidth="1"/>
    <col min="408" max="408" width="9.5703125" style="25" customWidth="1"/>
    <col min="409" max="409" width="12.28515625" style="25" customWidth="1"/>
    <col min="410" max="410" width="14" style="25" customWidth="1"/>
    <col min="411" max="411" width="9.5703125" style="25" customWidth="1"/>
    <col min="412" max="412" width="5.5703125" style="25" customWidth="1"/>
    <col min="413" max="413" width="23.7109375" style="25" customWidth="1"/>
    <col min="414" max="657" width="9.140625" style="25"/>
    <col min="658" max="658" width="6.28515625" style="25" customWidth="1"/>
    <col min="659" max="659" width="42" style="25" customWidth="1"/>
    <col min="660" max="660" width="6.7109375" style="25" customWidth="1"/>
    <col min="661" max="661" width="8" style="25" customWidth="1"/>
    <col min="662" max="662" width="10.85546875" style="25" customWidth="1"/>
    <col min="663" max="663" width="11.28515625" style="25" customWidth="1"/>
    <col min="664" max="664" width="9.5703125" style="25" customWidth="1"/>
    <col min="665" max="665" width="12.28515625" style="25" customWidth="1"/>
    <col min="666" max="666" width="14" style="25" customWidth="1"/>
    <col min="667" max="667" width="9.5703125" style="25" customWidth="1"/>
    <col min="668" max="668" width="5.5703125" style="25" customWidth="1"/>
    <col min="669" max="669" width="23.7109375" style="25" customWidth="1"/>
    <col min="670" max="913" width="9.140625" style="25"/>
    <col min="914" max="914" width="6.28515625" style="25" customWidth="1"/>
    <col min="915" max="915" width="42" style="25" customWidth="1"/>
    <col min="916" max="916" width="6.7109375" style="25" customWidth="1"/>
    <col min="917" max="917" width="8" style="25" customWidth="1"/>
    <col min="918" max="918" width="10.85546875" style="25" customWidth="1"/>
    <col min="919" max="919" width="11.28515625" style="25" customWidth="1"/>
    <col min="920" max="920" width="9.5703125" style="25" customWidth="1"/>
    <col min="921" max="921" width="12.28515625" style="25" customWidth="1"/>
    <col min="922" max="922" width="14" style="25" customWidth="1"/>
    <col min="923" max="923" width="9.5703125" style="25" customWidth="1"/>
    <col min="924" max="924" width="5.5703125" style="25" customWidth="1"/>
    <col min="925" max="925" width="23.7109375" style="25" customWidth="1"/>
    <col min="926" max="1169" width="9.140625" style="25"/>
    <col min="1170" max="1170" width="6.28515625" style="25" customWidth="1"/>
    <col min="1171" max="1171" width="42" style="25" customWidth="1"/>
    <col min="1172" max="1172" width="6.7109375" style="25" customWidth="1"/>
    <col min="1173" max="1173" width="8" style="25" customWidth="1"/>
    <col min="1174" max="1174" width="10.85546875" style="25" customWidth="1"/>
    <col min="1175" max="1175" width="11.28515625" style="25" customWidth="1"/>
    <col min="1176" max="1176" width="9.5703125" style="25" customWidth="1"/>
    <col min="1177" max="1177" width="12.28515625" style="25" customWidth="1"/>
    <col min="1178" max="1178" width="14" style="25" customWidth="1"/>
    <col min="1179" max="1179" width="9.5703125" style="25" customWidth="1"/>
    <col min="1180" max="1180" width="5.5703125" style="25" customWidth="1"/>
    <col min="1181" max="1181" width="23.7109375" style="25" customWidth="1"/>
    <col min="1182" max="1425" width="9.140625" style="25"/>
    <col min="1426" max="1426" width="6.28515625" style="25" customWidth="1"/>
    <col min="1427" max="1427" width="42" style="25" customWidth="1"/>
    <col min="1428" max="1428" width="6.7109375" style="25" customWidth="1"/>
    <col min="1429" max="1429" width="8" style="25" customWidth="1"/>
    <col min="1430" max="1430" width="10.85546875" style="25" customWidth="1"/>
    <col min="1431" max="1431" width="11.28515625" style="25" customWidth="1"/>
    <col min="1432" max="1432" width="9.5703125" style="25" customWidth="1"/>
    <col min="1433" max="1433" width="12.28515625" style="25" customWidth="1"/>
    <col min="1434" max="1434" width="14" style="25" customWidth="1"/>
    <col min="1435" max="1435" width="9.5703125" style="25" customWidth="1"/>
    <col min="1436" max="1436" width="5.5703125" style="25" customWidth="1"/>
    <col min="1437" max="1437" width="23.7109375" style="25" customWidth="1"/>
    <col min="1438" max="1681" width="9.140625" style="25"/>
    <col min="1682" max="1682" width="6.28515625" style="25" customWidth="1"/>
    <col min="1683" max="1683" width="42" style="25" customWidth="1"/>
    <col min="1684" max="1684" width="6.7109375" style="25" customWidth="1"/>
    <col min="1685" max="1685" width="8" style="25" customWidth="1"/>
    <col min="1686" max="1686" width="10.85546875" style="25" customWidth="1"/>
    <col min="1687" max="1687" width="11.28515625" style="25" customWidth="1"/>
    <col min="1688" max="1688" width="9.5703125" style="25" customWidth="1"/>
    <col min="1689" max="1689" width="12.28515625" style="25" customWidth="1"/>
    <col min="1690" max="1690" width="14" style="25" customWidth="1"/>
    <col min="1691" max="1691" width="9.5703125" style="25" customWidth="1"/>
    <col min="1692" max="1692" width="5.5703125" style="25" customWidth="1"/>
    <col min="1693" max="1693" width="23.7109375" style="25" customWidth="1"/>
    <col min="1694" max="1937" width="9.140625" style="25"/>
    <col min="1938" max="1938" width="6.28515625" style="25" customWidth="1"/>
    <col min="1939" max="1939" width="42" style="25" customWidth="1"/>
    <col min="1940" max="1940" width="6.7109375" style="25" customWidth="1"/>
    <col min="1941" max="1941" width="8" style="25" customWidth="1"/>
    <col min="1942" max="1942" width="10.85546875" style="25" customWidth="1"/>
    <col min="1943" max="1943" width="11.28515625" style="25" customWidth="1"/>
    <col min="1944" max="1944" width="9.5703125" style="25" customWidth="1"/>
    <col min="1945" max="1945" width="12.28515625" style="25" customWidth="1"/>
    <col min="1946" max="1946" width="14" style="25" customWidth="1"/>
    <col min="1947" max="1947" width="9.5703125" style="25" customWidth="1"/>
    <col min="1948" max="1948" width="5.5703125" style="25" customWidth="1"/>
    <col min="1949" max="1949" width="23.7109375" style="25" customWidth="1"/>
    <col min="1950" max="2193" width="9.140625" style="25"/>
    <col min="2194" max="2194" width="6.28515625" style="25" customWidth="1"/>
    <col min="2195" max="2195" width="42" style="25" customWidth="1"/>
    <col min="2196" max="2196" width="6.7109375" style="25" customWidth="1"/>
    <col min="2197" max="2197" width="8" style="25" customWidth="1"/>
    <col min="2198" max="2198" width="10.85546875" style="25" customWidth="1"/>
    <col min="2199" max="2199" width="11.28515625" style="25" customWidth="1"/>
    <col min="2200" max="2200" width="9.5703125" style="25" customWidth="1"/>
    <col min="2201" max="2201" width="12.28515625" style="25" customWidth="1"/>
    <col min="2202" max="2202" width="14" style="25" customWidth="1"/>
    <col min="2203" max="2203" width="9.5703125" style="25" customWidth="1"/>
    <col min="2204" max="2204" width="5.5703125" style="25" customWidth="1"/>
    <col min="2205" max="2205" width="23.7109375" style="25" customWidth="1"/>
    <col min="2206" max="2449" width="9.140625" style="25"/>
    <col min="2450" max="2450" width="6.28515625" style="25" customWidth="1"/>
    <col min="2451" max="2451" width="42" style="25" customWidth="1"/>
    <col min="2452" max="2452" width="6.7109375" style="25" customWidth="1"/>
    <col min="2453" max="2453" width="8" style="25" customWidth="1"/>
    <col min="2454" max="2454" width="10.85546875" style="25" customWidth="1"/>
    <col min="2455" max="2455" width="11.28515625" style="25" customWidth="1"/>
    <col min="2456" max="2456" width="9.5703125" style="25" customWidth="1"/>
    <col min="2457" max="2457" width="12.28515625" style="25" customWidth="1"/>
    <col min="2458" max="2458" width="14" style="25" customWidth="1"/>
    <col min="2459" max="2459" width="9.5703125" style="25" customWidth="1"/>
    <col min="2460" max="2460" width="5.5703125" style="25" customWidth="1"/>
    <col min="2461" max="2461" width="23.7109375" style="25" customWidth="1"/>
    <col min="2462" max="2705" width="9.140625" style="25"/>
    <col min="2706" max="2706" width="6.28515625" style="25" customWidth="1"/>
    <col min="2707" max="2707" width="42" style="25" customWidth="1"/>
    <col min="2708" max="2708" width="6.7109375" style="25" customWidth="1"/>
    <col min="2709" max="2709" width="8" style="25" customWidth="1"/>
    <col min="2710" max="2710" width="10.85546875" style="25" customWidth="1"/>
    <col min="2711" max="2711" width="11.28515625" style="25" customWidth="1"/>
    <col min="2712" max="2712" width="9.5703125" style="25" customWidth="1"/>
    <col min="2713" max="2713" width="12.28515625" style="25" customWidth="1"/>
    <col min="2714" max="2714" width="14" style="25" customWidth="1"/>
    <col min="2715" max="2715" width="9.5703125" style="25" customWidth="1"/>
    <col min="2716" max="2716" width="5.5703125" style="25" customWidth="1"/>
    <col min="2717" max="2717" width="23.7109375" style="25" customWidth="1"/>
    <col min="2718" max="2961" width="9.140625" style="25"/>
    <col min="2962" max="2962" width="6.28515625" style="25" customWidth="1"/>
    <col min="2963" max="2963" width="42" style="25" customWidth="1"/>
    <col min="2964" max="2964" width="6.7109375" style="25" customWidth="1"/>
    <col min="2965" max="2965" width="8" style="25" customWidth="1"/>
    <col min="2966" max="2966" width="10.85546875" style="25" customWidth="1"/>
    <col min="2967" max="2967" width="11.28515625" style="25" customWidth="1"/>
    <col min="2968" max="2968" width="9.5703125" style="25" customWidth="1"/>
    <col min="2969" max="2969" width="12.28515625" style="25" customWidth="1"/>
    <col min="2970" max="2970" width="14" style="25" customWidth="1"/>
    <col min="2971" max="2971" width="9.5703125" style="25" customWidth="1"/>
    <col min="2972" max="2972" width="5.5703125" style="25" customWidth="1"/>
    <col min="2973" max="2973" width="23.7109375" style="25" customWidth="1"/>
    <col min="2974" max="3217" width="9.140625" style="25"/>
    <col min="3218" max="3218" width="6.28515625" style="25" customWidth="1"/>
    <col min="3219" max="3219" width="42" style="25" customWidth="1"/>
    <col min="3220" max="3220" width="6.7109375" style="25" customWidth="1"/>
    <col min="3221" max="3221" width="8" style="25" customWidth="1"/>
    <col min="3222" max="3222" width="10.85546875" style="25" customWidth="1"/>
    <col min="3223" max="3223" width="11.28515625" style="25" customWidth="1"/>
    <col min="3224" max="3224" width="9.5703125" style="25" customWidth="1"/>
    <col min="3225" max="3225" width="12.28515625" style="25" customWidth="1"/>
    <col min="3226" max="3226" width="14" style="25" customWidth="1"/>
    <col min="3227" max="3227" width="9.5703125" style="25" customWidth="1"/>
    <col min="3228" max="3228" width="5.5703125" style="25" customWidth="1"/>
    <col min="3229" max="3229" width="23.7109375" style="25" customWidth="1"/>
    <col min="3230" max="3473" width="9.140625" style="25"/>
    <col min="3474" max="3474" width="6.28515625" style="25" customWidth="1"/>
    <col min="3475" max="3475" width="42" style="25" customWidth="1"/>
    <col min="3476" max="3476" width="6.7109375" style="25" customWidth="1"/>
    <col min="3477" max="3477" width="8" style="25" customWidth="1"/>
    <col min="3478" max="3478" width="10.85546875" style="25" customWidth="1"/>
    <col min="3479" max="3479" width="11.28515625" style="25" customWidth="1"/>
    <col min="3480" max="3480" width="9.5703125" style="25" customWidth="1"/>
    <col min="3481" max="3481" width="12.28515625" style="25" customWidth="1"/>
    <col min="3482" max="3482" width="14" style="25" customWidth="1"/>
    <col min="3483" max="3483" width="9.5703125" style="25" customWidth="1"/>
    <col min="3484" max="3484" width="5.5703125" style="25" customWidth="1"/>
    <col min="3485" max="3485" width="23.7109375" style="25" customWidth="1"/>
    <col min="3486" max="3729" width="9.140625" style="25"/>
    <col min="3730" max="3730" width="6.28515625" style="25" customWidth="1"/>
    <col min="3731" max="3731" width="42" style="25" customWidth="1"/>
    <col min="3732" max="3732" width="6.7109375" style="25" customWidth="1"/>
    <col min="3733" max="3733" width="8" style="25" customWidth="1"/>
    <col min="3734" max="3734" width="10.85546875" style="25" customWidth="1"/>
    <col min="3735" max="3735" width="11.28515625" style="25" customWidth="1"/>
    <col min="3736" max="3736" width="9.5703125" style="25" customWidth="1"/>
    <col min="3737" max="3737" width="12.28515625" style="25" customWidth="1"/>
    <col min="3738" max="3738" width="14" style="25" customWidth="1"/>
    <col min="3739" max="3739" width="9.5703125" style="25" customWidth="1"/>
    <col min="3740" max="3740" width="5.5703125" style="25" customWidth="1"/>
    <col min="3741" max="3741" width="23.7109375" style="25" customWidth="1"/>
    <col min="3742" max="3985" width="9.140625" style="25"/>
    <col min="3986" max="3986" width="6.28515625" style="25" customWidth="1"/>
    <col min="3987" max="3987" width="42" style="25" customWidth="1"/>
    <col min="3988" max="3988" width="6.7109375" style="25" customWidth="1"/>
    <col min="3989" max="3989" width="8" style="25" customWidth="1"/>
    <col min="3990" max="3990" width="10.85546875" style="25" customWidth="1"/>
    <col min="3991" max="3991" width="11.28515625" style="25" customWidth="1"/>
    <col min="3992" max="3992" width="9.5703125" style="25" customWidth="1"/>
    <col min="3993" max="3993" width="12.28515625" style="25" customWidth="1"/>
    <col min="3994" max="3994" width="14" style="25" customWidth="1"/>
    <col min="3995" max="3995" width="9.5703125" style="25" customWidth="1"/>
    <col min="3996" max="3996" width="5.5703125" style="25" customWidth="1"/>
    <col min="3997" max="3997" width="23.7109375" style="25" customWidth="1"/>
    <col min="3998" max="4241" width="9.140625" style="25"/>
    <col min="4242" max="4242" width="6.28515625" style="25" customWidth="1"/>
    <col min="4243" max="4243" width="42" style="25" customWidth="1"/>
    <col min="4244" max="4244" width="6.7109375" style="25" customWidth="1"/>
    <col min="4245" max="4245" width="8" style="25" customWidth="1"/>
    <col min="4246" max="4246" width="10.85546875" style="25" customWidth="1"/>
    <col min="4247" max="4247" width="11.28515625" style="25" customWidth="1"/>
    <col min="4248" max="4248" width="9.5703125" style="25" customWidth="1"/>
    <col min="4249" max="4249" width="12.28515625" style="25" customWidth="1"/>
    <col min="4250" max="4250" width="14" style="25" customWidth="1"/>
    <col min="4251" max="4251" width="9.5703125" style="25" customWidth="1"/>
    <col min="4252" max="4252" width="5.5703125" style="25" customWidth="1"/>
    <col min="4253" max="4253" width="23.7109375" style="25" customWidth="1"/>
    <col min="4254" max="4497" width="9.140625" style="25"/>
    <col min="4498" max="4498" width="6.28515625" style="25" customWidth="1"/>
    <col min="4499" max="4499" width="42" style="25" customWidth="1"/>
    <col min="4500" max="4500" width="6.7109375" style="25" customWidth="1"/>
    <col min="4501" max="4501" width="8" style="25" customWidth="1"/>
    <col min="4502" max="4502" width="10.85546875" style="25" customWidth="1"/>
    <col min="4503" max="4503" width="11.28515625" style="25" customWidth="1"/>
    <col min="4504" max="4504" width="9.5703125" style="25" customWidth="1"/>
    <col min="4505" max="4505" width="12.28515625" style="25" customWidth="1"/>
    <col min="4506" max="4506" width="14" style="25" customWidth="1"/>
    <col min="4507" max="4507" width="9.5703125" style="25" customWidth="1"/>
    <col min="4508" max="4508" width="5.5703125" style="25" customWidth="1"/>
    <col min="4509" max="4509" width="23.7109375" style="25" customWidth="1"/>
    <col min="4510" max="4753" width="9.140625" style="25"/>
    <col min="4754" max="4754" width="6.28515625" style="25" customWidth="1"/>
    <col min="4755" max="4755" width="42" style="25" customWidth="1"/>
    <col min="4756" max="4756" width="6.7109375" style="25" customWidth="1"/>
    <col min="4757" max="4757" width="8" style="25" customWidth="1"/>
    <col min="4758" max="4758" width="10.85546875" style="25" customWidth="1"/>
    <col min="4759" max="4759" width="11.28515625" style="25" customWidth="1"/>
    <col min="4760" max="4760" width="9.5703125" style="25" customWidth="1"/>
    <col min="4761" max="4761" width="12.28515625" style="25" customWidth="1"/>
    <col min="4762" max="4762" width="14" style="25" customWidth="1"/>
    <col min="4763" max="4763" width="9.5703125" style="25" customWidth="1"/>
    <col min="4764" max="4764" width="5.5703125" style="25" customWidth="1"/>
    <col min="4765" max="4765" width="23.7109375" style="25" customWidth="1"/>
    <col min="4766" max="5009" width="9.140625" style="25"/>
    <col min="5010" max="5010" width="6.28515625" style="25" customWidth="1"/>
    <col min="5011" max="5011" width="42" style="25" customWidth="1"/>
    <col min="5012" max="5012" width="6.7109375" style="25" customWidth="1"/>
    <col min="5013" max="5013" width="8" style="25" customWidth="1"/>
    <col min="5014" max="5014" width="10.85546875" style="25" customWidth="1"/>
    <col min="5015" max="5015" width="11.28515625" style="25" customWidth="1"/>
    <col min="5016" max="5016" width="9.5703125" style="25" customWidth="1"/>
    <col min="5017" max="5017" width="12.28515625" style="25" customWidth="1"/>
    <col min="5018" max="5018" width="14" style="25" customWidth="1"/>
    <col min="5019" max="5019" width="9.5703125" style="25" customWidth="1"/>
    <col min="5020" max="5020" width="5.5703125" style="25" customWidth="1"/>
    <col min="5021" max="5021" width="23.7109375" style="25" customWidth="1"/>
    <col min="5022" max="5265" width="9.140625" style="25"/>
    <col min="5266" max="5266" width="6.28515625" style="25" customWidth="1"/>
    <col min="5267" max="5267" width="42" style="25" customWidth="1"/>
    <col min="5268" max="5268" width="6.7109375" style="25" customWidth="1"/>
    <col min="5269" max="5269" width="8" style="25" customWidth="1"/>
    <col min="5270" max="5270" width="10.85546875" style="25" customWidth="1"/>
    <col min="5271" max="5271" width="11.28515625" style="25" customWidth="1"/>
    <col min="5272" max="5272" width="9.5703125" style="25" customWidth="1"/>
    <col min="5273" max="5273" width="12.28515625" style="25" customWidth="1"/>
    <col min="5274" max="5274" width="14" style="25" customWidth="1"/>
    <col min="5275" max="5275" width="9.5703125" style="25" customWidth="1"/>
    <col min="5276" max="5276" width="5.5703125" style="25" customWidth="1"/>
    <col min="5277" max="5277" width="23.7109375" style="25" customWidth="1"/>
    <col min="5278" max="5521" width="9.140625" style="25"/>
    <col min="5522" max="5522" width="6.28515625" style="25" customWidth="1"/>
    <col min="5523" max="5523" width="42" style="25" customWidth="1"/>
    <col min="5524" max="5524" width="6.7109375" style="25" customWidth="1"/>
    <col min="5525" max="5525" width="8" style="25" customWidth="1"/>
    <col min="5526" max="5526" width="10.85546875" style="25" customWidth="1"/>
    <col min="5527" max="5527" width="11.28515625" style="25" customWidth="1"/>
    <col min="5528" max="5528" width="9.5703125" style="25" customWidth="1"/>
    <col min="5529" max="5529" width="12.28515625" style="25" customWidth="1"/>
    <col min="5530" max="5530" width="14" style="25" customWidth="1"/>
    <col min="5531" max="5531" width="9.5703125" style="25" customWidth="1"/>
    <col min="5532" max="5532" width="5.5703125" style="25" customWidth="1"/>
    <col min="5533" max="5533" width="23.7109375" style="25" customWidth="1"/>
    <col min="5534" max="5777" width="9.140625" style="25"/>
    <col min="5778" max="5778" width="6.28515625" style="25" customWidth="1"/>
    <col min="5779" max="5779" width="42" style="25" customWidth="1"/>
    <col min="5780" max="5780" width="6.7109375" style="25" customWidth="1"/>
    <col min="5781" max="5781" width="8" style="25" customWidth="1"/>
    <col min="5782" max="5782" width="10.85546875" style="25" customWidth="1"/>
    <col min="5783" max="5783" width="11.28515625" style="25" customWidth="1"/>
    <col min="5784" max="5784" width="9.5703125" style="25" customWidth="1"/>
    <col min="5785" max="5785" width="12.28515625" style="25" customWidth="1"/>
    <col min="5786" max="5786" width="14" style="25" customWidth="1"/>
    <col min="5787" max="5787" width="9.5703125" style="25" customWidth="1"/>
    <col min="5788" max="5788" width="5.5703125" style="25" customWidth="1"/>
    <col min="5789" max="5789" width="23.7109375" style="25" customWidth="1"/>
    <col min="5790" max="6033" width="9.140625" style="25"/>
    <col min="6034" max="6034" width="6.28515625" style="25" customWidth="1"/>
    <col min="6035" max="6035" width="42" style="25" customWidth="1"/>
    <col min="6036" max="6036" width="6.7109375" style="25" customWidth="1"/>
    <col min="6037" max="6037" width="8" style="25" customWidth="1"/>
    <col min="6038" max="6038" width="10.85546875" style="25" customWidth="1"/>
    <col min="6039" max="6039" width="11.28515625" style="25" customWidth="1"/>
    <col min="6040" max="6040" width="9.5703125" style="25" customWidth="1"/>
    <col min="6041" max="6041" width="12.28515625" style="25" customWidth="1"/>
    <col min="6042" max="6042" width="14" style="25" customWidth="1"/>
    <col min="6043" max="6043" width="9.5703125" style="25" customWidth="1"/>
    <col min="6044" max="6044" width="5.5703125" style="25" customWidth="1"/>
    <col min="6045" max="6045" width="23.7109375" style="25" customWidth="1"/>
    <col min="6046" max="6289" width="9.140625" style="25"/>
    <col min="6290" max="6290" width="6.28515625" style="25" customWidth="1"/>
    <col min="6291" max="6291" width="42" style="25" customWidth="1"/>
    <col min="6292" max="6292" width="6.7109375" style="25" customWidth="1"/>
    <col min="6293" max="6293" width="8" style="25" customWidth="1"/>
    <col min="6294" max="6294" width="10.85546875" style="25" customWidth="1"/>
    <col min="6295" max="6295" width="11.28515625" style="25" customWidth="1"/>
    <col min="6296" max="6296" width="9.5703125" style="25" customWidth="1"/>
    <col min="6297" max="6297" width="12.28515625" style="25" customWidth="1"/>
    <col min="6298" max="6298" width="14" style="25" customWidth="1"/>
    <col min="6299" max="6299" width="9.5703125" style="25" customWidth="1"/>
    <col min="6300" max="6300" width="5.5703125" style="25" customWidth="1"/>
    <col min="6301" max="6301" width="23.7109375" style="25" customWidth="1"/>
    <col min="6302" max="6545" width="9.140625" style="25"/>
    <col min="6546" max="6546" width="6.28515625" style="25" customWidth="1"/>
    <col min="6547" max="6547" width="42" style="25" customWidth="1"/>
    <col min="6548" max="6548" width="6.7109375" style="25" customWidth="1"/>
    <col min="6549" max="6549" width="8" style="25" customWidth="1"/>
    <col min="6550" max="6550" width="10.85546875" style="25" customWidth="1"/>
    <col min="6551" max="6551" width="11.28515625" style="25" customWidth="1"/>
    <col min="6552" max="6552" width="9.5703125" style="25" customWidth="1"/>
    <col min="6553" max="6553" width="12.28515625" style="25" customWidth="1"/>
    <col min="6554" max="6554" width="14" style="25" customWidth="1"/>
    <col min="6555" max="6555" width="9.5703125" style="25" customWidth="1"/>
    <col min="6556" max="6556" width="5.5703125" style="25" customWidth="1"/>
    <col min="6557" max="6557" width="23.7109375" style="25" customWidth="1"/>
    <col min="6558" max="6801" width="9.140625" style="25"/>
    <col min="6802" max="6802" width="6.28515625" style="25" customWidth="1"/>
    <col min="6803" max="6803" width="42" style="25" customWidth="1"/>
    <col min="6804" max="6804" width="6.7109375" style="25" customWidth="1"/>
    <col min="6805" max="6805" width="8" style="25" customWidth="1"/>
    <col min="6806" max="6806" width="10.85546875" style="25" customWidth="1"/>
    <col min="6807" max="6807" width="11.28515625" style="25" customWidth="1"/>
    <col min="6808" max="6808" width="9.5703125" style="25" customWidth="1"/>
    <col min="6809" max="6809" width="12.28515625" style="25" customWidth="1"/>
    <col min="6810" max="6810" width="14" style="25" customWidth="1"/>
    <col min="6811" max="6811" width="9.5703125" style="25" customWidth="1"/>
    <col min="6812" max="6812" width="5.5703125" style="25" customWidth="1"/>
    <col min="6813" max="6813" width="23.7109375" style="25" customWidth="1"/>
    <col min="6814" max="7057" width="9.140625" style="25"/>
    <col min="7058" max="7058" width="6.28515625" style="25" customWidth="1"/>
    <col min="7059" max="7059" width="42" style="25" customWidth="1"/>
    <col min="7060" max="7060" width="6.7109375" style="25" customWidth="1"/>
    <col min="7061" max="7061" width="8" style="25" customWidth="1"/>
    <col min="7062" max="7062" width="10.85546875" style="25" customWidth="1"/>
    <col min="7063" max="7063" width="11.28515625" style="25" customWidth="1"/>
    <col min="7064" max="7064" width="9.5703125" style="25" customWidth="1"/>
    <col min="7065" max="7065" width="12.28515625" style="25" customWidth="1"/>
    <col min="7066" max="7066" width="14" style="25" customWidth="1"/>
    <col min="7067" max="7067" width="9.5703125" style="25" customWidth="1"/>
    <col min="7068" max="7068" width="5.5703125" style="25" customWidth="1"/>
    <col min="7069" max="7069" width="23.7109375" style="25" customWidth="1"/>
    <col min="7070" max="7313" width="9.140625" style="25"/>
    <col min="7314" max="7314" width="6.28515625" style="25" customWidth="1"/>
    <col min="7315" max="7315" width="42" style="25" customWidth="1"/>
    <col min="7316" max="7316" width="6.7109375" style="25" customWidth="1"/>
    <col min="7317" max="7317" width="8" style="25" customWidth="1"/>
    <col min="7318" max="7318" width="10.85546875" style="25" customWidth="1"/>
    <col min="7319" max="7319" width="11.28515625" style="25" customWidth="1"/>
    <col min="7320" max="7320" width="9.5703125" style="25" customWidth="1"/>
    <col min="7321" max="7321" width="12.28515625" style="25" customWidth="1"/>
    <col min="7322" max="7322" width="14" style="25" customWidth="1"/>
    <col min="7323" max="7323" width="9.5703125" style="25" customWidth="1"/>
    <col min="7324" max="7324" width="5.5703125" style="25" customWidth="1"/>
    <col min="7325" max="7325" width="23.7109375" style="25" customWidth="1"/>
    <col min="7326" max="7569" width="9.140625" style="25"/>
    <col min="7570" max="7570" width="6.28515625" style="25" customWidth="1"/>
    <col min="7571" max="7571" width="42" style="25" customWidth="1"/>
    <col min="7572" max="7572" width="6.7109375" style="25" customWidth="1"/>
    <col min="7573" max="7573" width="8" style="25" customWidth="1"/>
    <col min="7574" max="7574" width="10.85546875" style="25" customWidth="1"/>
    <col min="7575" max="7575" width="11.28515625" style="25" customWidth="1"/>
    <col min="7576" max="7576" width="9.5703125" style="25" customWidth="1"/>
    <col min="7577" max="7577" width="12.28515625" style="25" customWidth="1"/>
    <col min="7578" max="7578" width="14" style="25" customWidth="1"/>
    <col min="7579" max="7579" width="9.5703125" style="25" customWidth="1"/>
    <col min="7580" max="7580" width="5.5703125" style="25" customWidth="1"/>
    <col min="7581" max="7581" width="23.7109375" style="25" customWidth="1"/>
    <col min="7582" max="7825" width="9.140625" style="25"/>
    <col min="7826" max="7826" width="6.28515625" style="25" customWidth="1"/>
    <col min="7827" max="7827" width="42" style="25" customWidth="1"/>
    <col min="7828" max="7828" width="6.7109375" style="25" customWidth="1"/>
    <col min="7829" max="7829" width="8" style="25" customWidth="1"/>
    <col min="7830" max="7830" width="10.85546875" style="25" customWidth="1"/>
    <col min="7831" max="7831" width="11.28515625" style="25" customWidth="1"/>
    <col min="7832" max="7832" width="9.5703125" style="25" customWidth="1"/>
    <col min="7833" max="7833" width="12.28515625" style="25" customWidth="1"/>
    <col min="7834" max="7834" width="14" style="25" customWidth="1"/>
    <col min="7835" max="7835" width="9.5703125" style="25" customWidth="1"/>
    <col min="7836" max="7836" width="5.5703125" style="25" customWidth="1"/>
    <col min="7837" max="7837" width="23.7109375" style="25" customWidth="1"/>
    <col min="7838" max="8081" width="9.140625" style="25"/>
    <col min="8082" max="8082" width="6.28515625" style="25" customWidth="1"/>
    <col min="8083" max="8083" width="42" style="25" customWidth="1"/>
    <col min="8084" max="8084" width="6.7109375" style="25" customWidth="1"/>
    <col min="8085" max="8085" width="8" style="25" customWidth="1"/>
    <col min="8086" max="8086" width="10.85546875" style="25" customWidth="1"/>
    <col min="8087" max="8087" width="11.28515625" style="25" customWidth="1"/>
    <col min="8088" max="8088" width="9.5703125" style="25" customWidth="1"/>
    <col min="8089" max="8089" width="12.28515625" style="25" customWidth="1"/>
    <col min="8090" max="8090" width="14" style="25" customWidth="1"/>
    <col min="8091" max="8091" width="9.5703125" style="25" customWidth="1"/>
    <col min="8092" max="8092" width="5.5703125" style="25" customWidth="1"/>
    <col min="8093" max="8093" width="23.7109375" style="25" customWidth="1"/>
    <col min="8094" max="8337" width="9.140625" style="25"/>
    <col min="8338" max="8338" width="6.28515625" style="25" customWidth="1"/>
    <col min="8339" max="8339" width="42" style="25" customWidth="1"/>
    <col min="8340" max="8340" width="6.7109375" style="25" customWidth="1"/>
    <col min="8341" max="8341" width="8" style="25" customWidth="1"/>
    <col min="8342" max="8342" width="10.85546875" style="25" customWidth="1"/>
    <col min="8343" max="8343" width="11.28515625" style="25" customWidth="1"/>
    <col min="8344" max="8344" width="9.5703125" style="25" customWidth="1"/>
    <col min="8345" max="8345" width="12.28515625" style="25" customWidth="1"/>
    <col min="8346" max="8346" width="14" style="25" customWidth="1"/>
    <col min="8347" max="8347" width="9.5703125" style="25" customWidth="1"/>
    <col min="8348" max="8348" width="5.5703125" style="25" customWidth="1"/>
    <col min="8349" max="8349" width="23.7109375" style="25" customWidth="1"/>
    <col min="8350" max="8593" width="9.140625" style="25"/>
    <col min="8594" max="8594" width="6.28515625" style="25" customWidth="1"/>
    <col min="8595" max="8595" width="42" style="25" customWidth="1"/>
    <col min="8596" max="8596" width="6.7109375" style="25" customWidth="1"/>
    <col min="8597" max="8597" width="8" style="25" customWidth="1"/>
    <col min="8598" max="8598" width="10.85546875" style="25" customWidth="1"/>
    <col min="8599" max="8599" width="11.28515625" style="25" customWidth="1"/>
    <col min="8600" max="8600" width="9.5703125" style="25" customWidth="1"/>
    <col min="8601" max="8601" width="12.28515625" style="25" customWidth="1"/>
    <col min="8602" max="8602" width="14" style="25" customWidth="1"/>
    <col min="8603" max="8603" width="9.5703125" style="25" customWidth="1"/>
    <col min="8604" max="8604" width="5.5703125" style="25" customWidth="1"/>
    <col min="8605" max="8605" width="23.7109375" style="25" customWidth="1"/>
    <col min="8606" max="8849" width="9.140625" style="25"/>
    <col min="8850" max="8850" width="6.28515625" style="25" customWidth="1"/>
    <col min="8851" max="8851" width="42" style="25" customWidth="1"/>
    <col min="8852" max="8852" width="6.7109375" style="25" customWidth="1"/>
    <col min="8853" max="8853" width="8" style="25" customWidth="1"/>
    <col min="8854" max="8854" width="10.85546875" style="25" customWidth="1"/>
    <col min="8855" max="8855" width="11.28515625" style="25" customWidth="1"/>
    <col min="8856" max="8856" width="9.5703125" style="25" customWidth="1"/>
    <col min="8857" max="8857" width="12.28515625" style="25" customWidth="1"/>
    <col min="8858" max="8858" width="14" style="25" customWidth="1"/>
    <col min="8859" max="8859" width="9.5703125" style="25" customWidth="1"/>
    <col min="8860" max="8860" width="5.5703125" style="25" customWidth="1"/>
    <col min="8861" max="8861" width="23.7109375" style="25" customWidth="1"/>
    <col min="8862" max="9105" width="9.140625" style="25"/>
    <col min="9106" max="9106" width="6.28515625" style="25" customWidth="1"/>
    <col min="9107" max="9107" width="42" style="25" customWidth="1"/>
    <col min="9108" max="9108" width="6.7109375" style="25" customWidth="1"/>
    <col min="9109" max="9109" width="8" style="25" customWidth="1"/>
    <col min="9110" max="9110" width="10.85546875" style="25" customWidth="1"/>
    <col min="9111" max="9111" width="11.28515625" style="25" customWidth="1"/>
    <col min="9112" max="9112" width="9.5703125" style="25" customWidth="1"/>
    <col min="9113" max="9113" width="12.28515625" style="25" customWidth="1"/>
    <col min="9114" max="9114" width="14" style="25" customWidth="1"/>
    <col min="9115" max="9115" width="9.5703125" style="25" customWidth="1"/>
    <col min="9116" max="9116" width="5.5703125" style="25" customWidth="1"/>
    <col min="9117" max="9117" width="23.7109375" style="25" customWidth="1"/>
    <col min="9118" max="9361" width="9.140625" style="25"/>
    <col min="9362" max="9362" width="6.28515625" style="25" customWidth="1"/>
    <col min="9363" max="9363" width="42" style="25" customWidth="1"/>
    <col min="9364" max="9364" width="6.7109375" style="25" customWidth="1"/>
    <col min="9365" max="9365" width="8" style="25" customWidth="1"/>
    <col min="9366" max="9366" width="10.85546875" style="25" customWidth="1"/>
    <col min="9367" max="9367" width="11.28515625" style="25" customWidth="1"/>
    <col min="9368" max="9368" width="9.5703125" style="25" customWidth="1"/>
    <col min="9369" max="9369" width="12.28515625" style="25" customWidth="1"/>
    <col min="9370" max="9370" width="14" style="25" customWidth="1"/>
    <col min="9371" max="9371" width="9.5703125" style="25" customWidth="1"/>
    <col min="9372" max="9372" width="5.5703125" style="25" customWidth="1"/>
    <col min="9373" max="9373" width="23.7109375" style="25" customWidth="1"/>
    <col min="9374" max="9617" width="9.140625" style="25"/>
    <col min="9618" max="9618" width="6.28515625" style="25" customWidth="1"/>
    <col min="9619" max="9619" width="42" style="25" customWidth="1"/>
    <col min="9620" max="9620" width="6.7109375" style="25" customWidth="1"/>
    <col min="9621" max="9621" width="8" style="25" customWidth="1"/>
    <col min="9622" max="9622" width="10.85546875" style="25" customWidth="1"/>
    <col min="9623" max="9623" width="11.28515625" style="25" customWidth="1"/>
    <col min="9624" max="9624" width="9.5703125" style="25" customWidth="1"/>
    <col min="9625" max="9625" width="12.28515625" style="25" customWidth="1"/>
    <col min="9626" max="9626" width="14" style="25" customWidth="1"/>
    <col min="9627" max="9627" width="9.5703125" style="25" customWidth="1"/>
    <col min="9628" max="9628" width="5.5703125" style="25" customWidth="1"/>
    <col min="9629" max="9629" width="23.7109375" style="25" customWidth="1"/>
    <col min="9630" max="9873" width="9.140625" style="25"/>
    <col min="9874" max="9874" width="6.28515625" style="25" customWidth="1"/>
    <col min="9875" max="9875" width="42" style="25" customWidth="1"/>
    <col min="9876" max="9876" width="6.7109375" style="25" customWidth="1"/>
    <col min="9877" max="9877" width="8" style="25" customWidth="1"/>
    <col min="9878" max="9878" width="10.85546875" style="25" customWidth="1"/>
    <col min="9879" max="9879" width="11.28515625" style="25" customWidth="1"/>
    <col min="9880" max="9880" width="9.5703125" style="25" customWidth="1"/>
    <col min="9881" max="9881" width="12.28515625" style="25" customWidth="1"/>
    <col min="9882" max="9882" width="14" style="25" customWidth="1"/>
    <col min="9883" max="9883" width="9.5703125" style="25" customWidth="1"/>
    <col min="9884" max="9884" width="5.5703125" style="25" customWidth="1"/>
    <col min="9885" max="9885" width="23.7109375" style="25" customWidth="1"/>
    <col min="9886" max="10129" width="9.140625" style="25"/>
    <col min="10130" max="10130" width="6.28515625" style="25" customWidth="1"/>
    <col min="10131" max="10131" width="42" style="25" customWidth="1"/>
    <col min="10132" max="10132" width="6.7109375" style="25" customWidth="1"/>
    <col min="10133" max="10133" width="8" style="25" customWidth="1"/>
    <col min="10134" max="10134" width="10.85546875" style="25" customWidth="1"/>
    <col min="10135" max="10135" width="11.28515625" style="25" customWidth="1"/>
    <col min="10136" max="10136" width="9.5703125" style="25" customWidth="1"/>
    <col min="10137" max="10137" width="12.28515625" style="25" customWidth="1"/>
    <col min="10138" max="10138" width="14" style="25" customWidth="1"/>
    <col min="10139" max="10139" width="9.5703125" style="25" customWidth="1"/>
    <col min="10140" max="10140" width="5.5703125" style="25" customWidth="1"/>
    <col min="10141" max="10141" width="23.7109375" style="25" customWidth="1"/>
    <col min="10142" max="10385" width="9.140625" style="25"/>
    <col min="10386" max="10386" width="6.28515625" style="25" customWidth="1"/>
    <col min="10387" max="10387" width="42" style="25" customWidth="1"/>
    <col min="10388" max="10388" width="6.7109375" style="25" customWidth="1"/>
    <col min="10389" max="10389" width="8" style="25" customWidth="1"/>
    <col min="10390" max="10390" width="10.85546875" style="25" customWidth="1"/>
    <col min="10391" max="10391" width="11.28515625" style="25" customWidth="1"/>
    <col min="10392" max="10392" width="9.5703125" style="25" customWidth="1"/>
    <col min="10393" max="10393" width="12.28515625" style="25" customWidth="1"/>
    <col min="10394" max="10394" width="14" style="25" customWidth="1"/>
    <col min="10395" max="10395" width="9.5703125" style="25" customWidth="1"/>
    <col min="10396" max="10396" width="5.5703125" style="25" customWidth="1"/>
    <col min="10397" max="10397" width="23.7109375" style="25" customWidth="1"/>
    <col min="10398" max="10641" width="9.140625" style="25"/>
    <col min="10642" max="10642" width="6.28515625" style="25" customWidth="1"/>
    <col min="10643" max="10643" width="42" style="25" customWidth="1"/>
    <col min="10644" max="10644" width="6.7109375" style="25" customWidth="1"/>
    <col min="10645" max="10645" width="8" style="25" customWidth="1"/>
    <col min="10646" max="10646" width="10.85546875" style="25" customWidth="1"/>
    <col min="10647" max="10647" width="11.28515625" style="25" customWidth="1"/>
    <col min="10648" max="10648" width="9.5703125" style="25" customWidth="1"/>
    <col min="10649" max="10649" width="12.28515625" style="25" customWidth="1"/>
    <col min="10650" max="10650" width="14" style="25" customWidth="1"/>
    <col min="10651" max="10651" width="9.5703125" style="25" customWidth="1"/>
    <col min="10652" max="10652" width="5.5703125" style="25" customWidth="1"/>
    <col min="10653" max="10653" width="23.7109375" style="25" customWidth="1"/>
    <col min="10654" max="10897" width="9.140625" style="25"/>
    <col min="10898" max="10898" width="6.28515625" style="25" customWidth="1"/>
    <col min="10899" max="10899" width="42" style="25" customWidth="1"/>
    <col min="10900" max="10900" width="6.7109375" style="25" customWidth="1"/>
    <col min="10901" max="10901" width="8" style="25" customWidth="1"/>
    <col min="10902" max="10902" width="10.85546875" style="25" customWidth="1"/>
    <col min="10903" max="10903" width="11.28515625" style="25" customWidth="1"/>
    <col min="10904" max="10904" width="9.5703125" style="25" customWidth="1"/>
    <col min="10905" max="10905" width="12.28515625" style="25" customWidth="1"/>
    <col min="10906" max="10906" width="14" style="25" customWidth="1"/>
    <col min="10907" max="10907" width="9.5703125" style="25" customWidth="1"/>
    <col min="10908" max="10908" width="5.5703125" style="25" customWidth="1"/>
    <col min="10909" max="10909" width="23.7109375" style="25" customWidth="1"/>
    <col min="10910" max="11153" width="9.140625" style="25"/>
    <col min="11154" max="11154" width="6.28515625" style="25" customWidth="1"/>
    <col min="11155" max="11155" width="42" style="25" customWidth="1"/>
    <col min="11156" max="11156" width="6.7109375" style="25" customWidth="1"/>
    <col min="11157" max="11157" width="8" style="25" customWidth="1"/>
    <col min="11158" max="11158" width="10.85546875" style="25" customWidth="1"/>
    <col min="11159" max="11159" width="11.28515625" style="25" customWidth="1"/>
    <col min="11160" max="11160" width="9.5703125" style="25" customWidth="1"/>
    <col min="11161" max="11161" width="12.28515625" style="25" customWidth="1"/>
    <col min="11162" max="11162" width="14" style="25" customWidth="1"/>
    <col min="11163" max="11163" width="9.5703125" style="25" customWidth="1"/>
    <col min="11164" max="11164" width="5.5703125" style="25" customWidth="1"/>
    <col min="11165" max="11165" width="23.7109375" style="25" customWidth="1"/>
    <col min="11166" max="11409" width="9.140625" style="25"/>
    <col min="11410" max="11410" width="6.28515625" style="25" customWidth="1"/>
    <col min="11411" max="11411" width="42" style="25" customWidth="1"/>
    <col min="11412" max="11412" width="6.7109375" style="25" customWidth="1"/>
    <col min="11413" max="11413" width="8" style="25" customWidth="1"/>
    <col min="11414" max="11414" width="10.85546875" style="25" customWidth="1"/>
    <col min="11415" max="11415" width="11.28515625" style="25" customWidth="1"/>
    <col min="11416" max="11416" width="9.5703125" style="25" customWidth="1"/>
    <col min="11417" max="11417" width="12.28515625" style="25" customWidth="1"/>
    <col min="11418" max="11418" width="14" style="25" customWidth="1"/>
    <col min="11419" max="11419" width="9.5703125" style="25" customWidth="1"/>
    <col min="11420" max="11420" width="5.5703125" style="25" customWidth="1"/>
    <col min="11421" max="11421" width="23.7109375" style="25" customWidth="1"/>
    <col min="11422" max="11665" width="9.140625" style="25"/>
    <col min="11666" max="11666" width="6.28515625" style="25" customWidth="1"/>
    <col min="11667" max="11667" width="42" style="25" customWidth="1"/>
    <col min="11668" max="11668" width="6.7109375" style="25" customWidth="1"/>
    <col min="11669" max="11669" width="8" style="25" customWidth="1"/>
    <col min="11670" max="11670" width="10.85546875" style="25" customWidth="1"/>
    <col min="11671" max="11671" width="11.28515625" style="25" customWidth="1"/>
    <col min="11672" max="11672" width="9.5703125" style="25" customWidth="1"/>
    <col min="11673" max="11673" width="12.28515625" style="25" customWidth="1"/>
    <col min="11674" max="11674" width="14" style="25" customWidth="1"/>
    <col min="11675" max="11675" width="9.5703125" style="25" customWidth="1"/>
    <col min="11676" max="11676" width="5.5703125" style="25" customWidth="1"/>
    <col min="11677" max="11677" width="23.7109375" style="25" customWidth="1"/>
    <col min="11678" max="11921" width="9.140625" style="25"/>
    <col min="11922" max="11922" width="6.28515625" style="25" customWidth="1"/>
    <col min="11923" max="11923" width="42" style="25" customWidth="1"/>
    <col min="11924" max="11924" width="6.7109375" style="25" customWidth="1"/>
    <col min="11925" max="11925" width="8" style="25" customWidth="1"/>
    <col min="11926" max="11926" width="10.85546875" style="25" customWidth="1"/>
    <col min="11927" max="11927" width="11.28515625" style="25" customWidth="1"/>
    <col min="11928" max="11928" width="9.5703125" style="25" customWidth="1"/>
    <col min="11929" max="11929" width="12.28515625" style="25" customWidth="1"/>
    <col min="11930" max="11930" width="14" style="25" customWidth="1"/>
    <col min="11931" max="11931" width="9.5703125" style="25" customWidth="1"/>
    <col min="11932" max="11932" width="5.5703125" style="25" customWidth="1"/>
    <col min="11933" max="11933" width="23.7109375" style="25" customWidth="1"/>
    <col min="11934" max="12177" width="9.140625" style="25"/>
    <col min="12178" max="12178" width="6.28515625" style="25" customWidth="1"/>
    <col min="12179" max="12179" width="42" style="25" customWidth="1"/>
    <col min="12180" max="12180" width="6.7109375" style="25" customWidth="1"/>
    <col min="12181" max="12181" width="8" style="25" customWidth="1"/>
    <col min="12182" max="12182" width="10.85546875" style="25" customWidth="1"/>
    <col min="12183" max="12183" width="11.28515625" style="25" customWidth="1"/>
    <col min="12184" max="12184" width="9.5703125" style="25" customWidth="1"/>
    <col min="12185" max="12185" width="12.28515625" style="25" customWidth="1"/>
    <col min="12186" max="12186" width="14" style="25" customWidth="1"/>
    <col min="12187" max="12187" width="9.5703125" style="25" customWidth="1"/>
    <col min="12188" max="12188" width="5.5703125" style="25" customWidth="1"/>
    <col min="12189" max="12189" width="23.7109375" style="25" customWidth="1"/>
    <col min="12190" max="12433" width="9.140625" style="25"/>
    <col min="12434" max="12434" width="6.28515625" style="25" customWidth="1"/>
    <col min="12435" max="12435" width="42" style="25" customWidth="1"/>
    <col min="12436" max="12436" width="6.7109375" style="25" customWidth="1"/>
    <col min="12437" max="12437" width="8" style="25" customWidth="1"/>
    <col min="12438" max="12438" width="10.85546875" style="25" customWidth="1"/>
    <col min="12439" max="12439" width="11.28515625" style="25" customWidth="1"/>
    <col min="12440" max="12440" width="9.5703125" style="25" customWidth="1"/>
    <col min="12441" max="12441" width="12.28515625" style="25" customWidth="1"/>
    <col min="12442" max="12442" width="14" style="25" customWidth="1"/>
    <col min="12443" max="12443" width="9.5703125" style="25" customWidth="1"/>
    <col min="12444" max="12444" width="5.5703125" style="25" customWidth="1"/>
    <col min="12445" max="12445" width="23.7109375" style="25" customWidth="1"/>
    <col min="12446" max="12689" width="9.140625" style="25"/>
    <col min="12690" max="12690" width="6.28515625" style="25" customWidth="1"/>
    <col min="12691" max="12691" width="42" style="25" customWidth="1"/>
    <col min="12692" max="12692" width="6.7109375" style="25" customWidth="1"/>
    <col min="12693" max="12693" width="8" style="25" customWidth="1"/>
    <col min="12694" max="12694" width="10.85546875" style="25" customWidth="1"/>
    <col min="12695" max="12695" width="11.28515625" style="25" customWidth="1"/>
    <col min="12696" max="12696" width="9.5703125" style="25" customWidth="1"/>
    <col min="12697" max="12697" width="12.28515625" style="25" customWidth="1"/>
    <col min="12698" max="12698" width="14" style="25" customWidth="1"/>
    <col min="12699" max="12699" width="9.5703125" style="25" customWidth="1"/>
    <col min="12700" max="12700" width="5.5703125" style="25" customWidth="1"/>
    <col min="12701" max="12701" width="23.7109375" style="25" customWidth="1"/>
    <col min="12702" max="12945" width="9.140625" style="25"/>
    <col min="12946" max="12946" width="6.28515625" style="25" customWidth="1"/>
    <col min="12947" max="12947" width="42" style="25" customWidth="1"/>
    <col min="12948" max="12948" width="6.7109375" style="25" customWidth="1"/>
    <col min="12949" max="12949" width="8" style="25" customWidth="1"/>
    <col min="12950" max="12950" width="10.85546875" style="25" customWidth="1"/>
    <col min="12951" max="12951" width="11.28515625" style="25" customWidth="1"/>
    <col min="12952" max="12952" width="9.5703125" style="25" customWidth="1"/>
    <col min="12953" max="12953" width="12.28515625" style="25" customWidth="1"/>
    <col min="12954" max="12954" width="14" style="25" customWidth="1"/>
    <col min="12955" max="12955" width="9.5703125" style="25" customWidth="1"/>
    <col min="12956" max="12956" width="5.5703125" style="25" customWidth="1"/>
    <col min="12957" max="12957" width="23.7109375" style="25" customWidth="1"/>
    <col min="12958" max="13201" width="9.140625" style="25"/>
    <col min="13202" max="13202" width="6.28515625" style="25" customWidth="1"/>
    <col min="13203" max="13203" width="42" style="25" customWidth="1"/>
    <col min="13204" max="13204" width="6.7109375" style="25" customWidth="1"/>
    <col min="13205" max="13205" width="8" style="25" customWidth="1"/>
    <col min="13206" max="13206" width="10.85546875" style="25" customWidth="1"/>
    <col min="13207" max="13207" width="11.28515625" style="25" customWidth="1"/>
    <col min="13208" max="13208" width="9.5703125" style="25" customWidth="1"/>
    <col min="13209" max="13209" width="12.28515625" style="25" customWidth="1"/>
    <col min="13210" max="13210" width="14" style="25" customWidth="1"/>
    <col min="13211" max="13211" width="9.5703125" style="25" customWidth="1"/>
    <col min="13212" max="13212" width="5.5703125" style="25" customWidth="1"/>
    <col min="13213" max="13213" width="23.7109375" style="25" customWidth="1"/>
    <col min="13214" max="13457" width="9.140625" style="25"/>
    <col min="13458" max="13458" width="6.28515625" style="25" customWidth="1"/>
    <col min="13459" max="13459" width="42" style="25" customWidth="1"/>
    <col min="13460" max="13460" width="6.7109375" style="25" customWidth="1"/>
    <col min="13461" max="13461" width="8" style="25" customWidth="1"/>
    <col min="13462" max="13462" width="10.85546875" style="25" customWidth="1"/>
    <col min="13463" max="13463" width="11.28515625" style="25" customWidth="1"/>
    <col min="13464" max="13464" width="9.5703125" style="25" customWidth="1"/>
    <col min="13465" max="13465" width="12.28515625" style="25" customWidth="1"/>
    <col min="13466" max="13466" width="14" style="25" customWidth="1"/>
    <col min="13467" max="13467" width="9.5703125" style="25" customWidth="1"/>
    <col min="13468" max="13468" width="5.5703125" style="25" customWidth="1"/>
    <col min="13469" max="13469" width="23.7109375" style="25" customWidth="1"/>
    <col min="13470" max="13713" width="9.140625" style="25"/>
    <col min="13714" max="13714" width="6.28515625" style="25" customWidth="1"/>
    <col min="13715" max="13715" width="42" style="25" customWidth="1"/>
    <col min="13716" max="13716" width="6.7109375" style="25" customWidth="1"/>
    <col min="13717" max="13717" width="8" style="25" customWidth="1"/>
    <col min="13718" max="13718" width="10.85546875" style="25" customWidth="1"/>
    <col min="13719" max="13719" width="11.28515625" style="25" customWidth="1"/>
    <col min="13720" max="13720" width="9.5703125" style="25" customWidth="1"/>
    <col min="13721" max="13721" width="12.28515625" style="25" customWidth="1"/>
    <col min="13722" max="13722" width="14" style="25" customWidth="1"/>
    <col min="13723" max="13723" width="9.5703125" style="25" customWidth="1"/>
    <col min="13724" max="13724" width="5.5703125" style="25" customWidth="1"/>
    <col min="13725" max="13725" width="23.7109375" style="25" customWidth="1"/>
    <col min="13726" max="13969" width="9.140625" style="25"/>
    <col min="13970" max="13970" width="6.28515625" style="25" customWidth="1"/>
    <col min="13971" max="13971" width="42" style="25" customWidth="1"/>
    <col min="13972" max="13972" width="6.7109375" style="25" customWidth="1"/>
    <col min="13973" max="13973" width="8" style="25" customWidth="1"/>
    <col min="13974" max="13974" width="10.85546875" style="25" customWidth="1"/>
    <col min="13975" max="13975" width="11.28515625" style="25" customWidth="1"/>
    <col min="13976" max="13976" width="9.5703125" style="25" customWidth="1"/>
    <col min="13977" max="13977" width="12.28515625" style="25" customWidth="1"/>
    <col min="13978" max="13978" width="14" style="25" customWidth="1"/>
    <col min="13979" max="13979" width="9.5703125" style="25" customWidth="1"/>
    <col min="13980" max="13980" width="5.5703125" style="25" customWidth="1"/>
    <col min="13981" max="13981" width="23.7109375" style="25" customWidth="1"/>
    <col min="13982" max="14225" width="9.140625" style="25"/>
    <col min="14226" max="14226" width="6.28515625" style="25" customWidth="1"/>
    <col min="14227" max="14227" width="42" style="25" customWidth="1"/>
    <col min="14228" max="14228" width="6.7109375" style="25" customWidth="1"/>
    <col min="14229" max="14229" width="8" style="25" customWidth="1"/>
    <col min="14230" max="14230" width="10.85546875" style="25" customWidth="1"/>
    <col min="14231" max="14231" width="11.28515625" style="25" customWidth="1"/>
    <col min="14232" max="14232" width="9.5703125" style="25" customWidth="1"/>
    <col min="14233" max="14233" width="12.28515625" style="25" customWidth="1"/>
    <col min="14234" max="14234" width="14" style="25" customWidth="1"/>
    <col min="14235" max="14235" width="9.5703125" style="25" customWidth="1"/>
    <col min="14236" max="14236" width="5.5703125" style="25" customWidth="1"/>
    <col min="14237" max="14237" width="23.7109375" style="25" customWidth="1"/>
    <col min="14238" max="14481" width="9.140625" style="25"/>
    <col min="14482" max="14482" width="6.28515625" style="25" customWidth="1"/>
    <col min="14483" max="14483" width="42" style="25" customWidth="1"/>
    <col min="14484" max="14484" width="6.7109375" style="25" customWidth="1"/>
    <col min="14485" max="14485" width="8" style="25" customWidth="1"/>
    <col min="14486" max="14486" width="10.85546875" style="25" customWidth="1"/>
    <col min="14487" max="14487" width="11.28515625" style="25" customWidth="1"/>
    <col min="14488" max="14488" width="9.5703125" style="25" customWidth="1"/>
    <col min="14489" max="14489" width="12.28515625" style="25" customWidth="1"/>
    <col min="14490" max="14490" width="14" style="25" customWidth="1"/>
    <col min="14491" max="14491" width="9.5703125" style="25" customWidth="1"/>
    <col min="14492" max="14492" width="5.5703125" style="25" customWidth="1"/>
    <col min="14493" max="14493" width="23.7109375" style="25" customWidth="1"/>
    <col min="14494" max="14737" width="9.140625" style="25"/>
    <col min="14738" max="14738" width="6.28515625" style="25" customWidth="1"/>
    <col min="14739" max="14739" width="42" style="25" customWidth="1"/>
    <col min="14740" max="14740" width="6.7109375" style="25" customWidth="1"/>
    <col min="14741" max="14741" width="8" style="25" customWidth="1"/>
    <col min="14742" max="14742" width="10.85546875" style="25" customWidth="1"/>
    <col min="14743" max="14743" width="11.28515625" style="25" customWidth="1"/>
    <col min="14744" max="14744" width="9.5703125" style="25" customWidth="1"/>
    <col min="14745" max="14745" width="12.28515625" style="25" customWidth="1"/>
    <col min="14746" max="14746" width="14" style="25" customWidth="1"/>
    <col min="14747" max="14747" width="9.5703125" style="25" customWidth="1"/>
    <col min="14748" max="14748" width="5.5703125" style="25" customWidth="1"/>
    <col min="14749" max="14749" width="23.7109375" style="25" customWidth="1"/>
    <col min="14750" max="14993" width="9.140625" style="25"/>
    <col min="14994" max="14994" width="6.28515625" style="25" customWidth="1"/>
    <col min="14995" max="14995" width="42" style="25" customWidth="1"/>
    <col min="14996" max="14996" width="6.7109375" style="25" customWidth="1"/>
    <col min="14997" max="14997" width="8" style="25" customWidth="1"/>
    <col min="14998" max="14998" width="10.85546875" style="25" customWidth="1"/>
    <col min="14999" max="14999" width="11.28515625" style="25" customWidth="1"/>
    <col min="15000" max="15000" width="9.5703125" style="25" customWidth="1"/>
    <col min="15001" max="15001" width="12.28515625" style="25" customWidth="1"/>
    <col min="15002" max="15002" width="14" style="25" customWidth="1"/>
    <col min="15003" max="15003" width="9.5703125" style="25" customWidth="1"/>
    <col min="15004" max="15004" width="5.5703125" style="25" customWidth="1"/>
    <col min="15005" max="15005" width="23.7109375" style="25" customWidth="1"/>
    <col min="15006" max="15249" width="9.140625" style="25"/>
    <col min="15250" max="15250" width="6.28515625" style="25" customWidth="1"/>
    <col min="15251" max="15251" width="42" style="25" customWidth="1"/>
    <col min="15252" max="15252" width="6.7109375" style="25" customWidth="1"/>
    <col min="15253" max="15253" width="8" style="25" customWidth="1"/>
    <col min="15254" max="15254" width="10.85546875" style="25" customWidth="1"/>
    <col min="15255" max="15255" width="11.28515625" style="25" customWidth="1"/>
    <col min="15256" max="15256" width="9.5703125" style="25" customWidth="1"/>
    <col min="15257" max="15257" width="12.28515625" style="25" customWidth="1"/>
    <col min="15258" max="15258" width="14" style="25" customWidth="1"/>
    <col min="15259" max="15259" width="9.5703125" style="25" customWidth="1"/>
    <col min="15260" max="15260" width="5.5703125" style="25" customWidth="1"/>
    <col min="15261" max="15261" width="23.7109375" style="25" customWidth="1"/>
    <col min="15262" max="15505" width="9.140625" style="25"/>
    <col min="15506" max="15506" width="6.28515625" style="25" customWidth="1"/>
    <col min="15507" max="15507" width="42" style="25" customWidth="1"/>
    <col min="15508" max="15508" width="6.7109375" style="25" customWidth="1"/>
    <col min="15509" max="15509" width="8" style="25" customWidth="1"/>
    <col min="15510" max="15510" width="10.85546875" style="25" customWidth="1"/>
    <col min="15511" max="15511" width="11.28515625" style="25" customWidth="1"/>
    <col min="15512" max="15512" width="9.5703125" style="25" customWidth="1"/>
    <col min="15513" max="15513" width="12.28515625" style="25" customWidth="1"/>
    <col min="15514" max="15514" width="14" style="25" customWidth="1"/>
    <col min="15515" max="15515" width="9.5703125" style="25" customWidth="1"/>
    <col min="15516" max="15516" width="5.5703125" style="25" customWidth="1"/>
    <col min="15517" max="15517" width="23.7109375" style="25" customWidth="1"/>
    <col min="15518" max="15761" width="9.140625" style="25"/>
    <col min="15762" max="15762" width="6.28515625" style="25" customWidth="1"/>
    <col min="15763" max="15763" width="42" style="25" customWidth="1"/>
    <col min="15764" max="15764" width="6.7109375" style="25" customWidth="1"/>
    <col min="15765" max="15765" width="8" style="25" customWidth="1"/>
    <col min="15766" max="15766" width="10.85546875" style="25" customWidth="1"/>
    <col min="15767" max="15767" width="11.28515625" style="25" customWidth="1"/>
    <col min="15768" max="15768" width="9.5703125" style="25" customWidth="1"/>
    <col min="15769" max="15769" width="12.28515625" style="25" customWidth="1"/>
    <col min="15770" max="15770" width="14" style="25" customWidth="1"/>
    <col min="15771" max="15771" width="9.5703125" style="25" customWidth="1"/>
    <col min="15772" max="15772" width="5.5703125" style="25" customWidth="1"/>
    <col min="15773" max="15773" width="23.7109375" style="25" customWidth="1"/>
    <col min="15774" max="16017" width="9.140625" style="25"/>
    <col min="16018" max="16018" width="6.28515625" style="25" customWidth="1"/>
    <col min="16019" max="16019" width="42" style="25" customWidth="1"/>
    <col min="16020" max="16020" width="6.7109375" style="25" customWidth="1"/>
    <col min="16021" max="16021" width="8" style="25" customWidth="1"/>
    <col min="16022" max="16022" width="10.85546875" style="25" customWidth="1"/>
    <col min="16023" max="16023" width="11.28515625" style="25" customWidth="1"/>
    <col min="16024" max="16024" width="9.5703125" style="25" customWidth="1"/>
    <col min="16025" max="16025" width="12.28515625" style="25" customWidth="1"/>
    <col min="16026" max="16026" width="14" style="25" customWidth="1"/>
    <col min="16027" max="16027" width="9.5703125" style="25" customWidth="1"/>
    <col min="16028" max="16028" width="5.5703125" style="25" customWidth="1"/>
    <col min="16029" max="16029" width="23.7109375" style="25" customWidth="1"/>
    <col min="16030" max="16384" width="9.140625" style="25"/>
  </cols>
  <sheetData>
    <row r="1" spans="1:9" s="4" customFormat="1" x14ac:dyDescent="0.25">
      <c r="A1" s="1"/>
      <c r="B1" s="130" t="s">
        <v>260</v>
      </c>
      <c r="C1" s="130"/>
      <c r="D1" s="2"/>
      <c r="E1" s="3"/>
      <c r="F1" s="3"/>
      <c r="G1" s="3"/>
      <c r="I1" s="4" t="s">
        <v>239</v>
      </c>
    </row>
    <row r="2" spans="1:9" s="4" customFormat="1" x14ac:dyDescent="0.25">
      <c r="A2" s="5"/>
      <c r="B2" s="6"/>
      <c r="C2" s="6"/>
      <c r="D2" s="7"/>
      <c r="E2" s="6"/>
      <c r="F2" s="6"/>
      <c r="G2" s="6"/>
      <c r="H2" s="8"/>
    </row>
    <row r="3" spans="1:9" s="4" customFormat="1" x14ac:dyDescent="0.25">
      <c r="A3" s="6"/>
      <c r="B3" s="9" t="s">
        <v>0</v>
      </c>
      <c r="C3" s="131" t="s">
        <v>1</v>
      </c>
      <c r="D3" s="132"/>
      <c r="E3" s="132"/>
      <c r="F3" s="132"/>
      <c r="G3" s="132"/>
      <c r="H3" s="132"/>
      <c r="I3" s="133"/>
    </row>
    <row r="4" spans="1:9" s="4" customFormat="1" x14ac:dyDescent="0.25">
      <c r="A4" s="5"/>
      <c r="B4" s="4" t="s">
        <v>2</v>
      </c>
      <c r="C4" s="134" t="s">
        <v>220</v>
      </c>
      <c r="D4" s="135"/>
      <c r="E4" s="135"/>
      <c r="F4" s="136"/>
      <c r="G4" s="10"/>
      <c r="H4" s="11"/>
      <c r="I4" s="10"/>
    </row>
    <row r="5" spans="1:9" s="4" customFormat="1" x14ac:dyDescent="0.25">
      <c r="A5" s="5"/>
      <c r="B5" s="12" t="s">
        <v>3</v>
      </c>
      <c r="C5" s="137"/>
      <c r="D5" s="138"/>
      <c r="E5" s="138"/>
      <c r="F5" s="139"/>
      <c r="G5" s="10"/>
      <c r="H5" s="11"/>
      <c r="I5" s="10"/>
    </row>
    <row r="6" spans="1:9" s="4" customFormat="1" x14ac:dyDescent="0.25">
      <c r="A6" s="5"/>
      <c r="B6" s="12" t="s">
        <v>4</v>
      </c>
      <c r="C6" s="140"/>
      <c r="D6" s="141"/>
      <c r="E6" s="13" t="s">
        <v>5</v>
      </c>
      <c r="F6" s="14"/>
      <c r="G6" s="15"/>
      <c r="H6" s="16"/>
      <c r="I6" s="14"/>
    </row>
    <row r="7" spans="1:9" s="4" customFormat="1" x14ac:dyDescent="0.25">
      <c r="A7" s="5"/>
      <c r="B7" s="12" t="s">
        <v>6</v>
      </c>
      <c r="C7" s="128"/>
      <c r="D7" s="129"/>
      <c r="E7" s="17" t="s">
        <v>7</v>
      </c>
      <c r="F7" s="14"/>
      <c r="G7" s="18"/>
      <c r="H7" s="19"/>
      <c r="I7" s="14"/>
    </row>
    <row r="9" spans="1:9" x14ac:dyDescent="0.25">
      <c r="A9" s="149" t="s">
        <v>8</v>
      </c>
      <c r="B9" s="150" t="s">
        <v>9</v>
      </c>
      <c r="C9" s="149" t="s">
        <v>10</v>
      </c>
      <c r="D9" s="151" t="s">
        <v>11</v>
      </c>
      <c r="E9" s="149" t="s">
        <v>241</v>
      </c>
      <c r="F9" s="149"/>
      <c r="G9" s="149"/>
      <c r="H9" s="148" t="s">
        <v>12</v>
      </c>
      <c r="I9" s="147" t="s">
        <v>240</v>
      </c>
    </row>
    <row r="10" spans="1:9" ht="30" x14ac:dyDescent="0.25">
      <c r="A10" s="149"/>
      <c r="B10" s="150"/>
      <c r="C10" s="149"/>
      <c r="D10" s="151"/>
      <c r="E10" s="26" t="s">
        <v>14</v>
      </c>
      <c r="F10" s="26" t="s">
        <v>15</v>
      </c>
      <c r="G10" s="103" t="s">
        <v>16</v>
      </c>
      <c r="H10" s="148"/>
      <c r="I10" s="147"/>
    </row>
    <row r="11" spans="1:9" x14ac:dyDescent="0.25">
      <c r="A11" s="27">
        <v>1</v>
      </c>
      <c r="B11" s="28">
        <v>2</v>
      </c>
      <c r="C11" s="28">
        <v>3</v>
      </c>
      <c r="D11" s="29">
        <v>4</v>
      </c>
      <c r="E11" s="29">
        <v>5</v>
      </c>
      <c r="F11" s="30">
        <v>6</v>
      </c>
      <c r="G11" s="29">
        <v>7</v>
      </c>
      <c r="H11" s="29">
        <v>8</v>
      </c>
      <c r="I11" s="29">
        <v>9</v>
      </c>
    </row>
    <row r="12" spans="1:9" x14ac:dyDescent="0.25">
      <c r="A12" s="27">
        <v>1</v>
      </c>
      <c r="B12" s="28" t="s">
        <v>17</v>
      </c>
      <c r="C12" s="28"/>
      <c r="D12" s="33"/>
      <c r="E12" s="31"/>
      <c r="F12" s="32"/>
      <c r="G12" s="31"/>
      <c r="H12" s="33"/>
      <c r="I12" s="34"/>
    </row>
    <row r="13" spans="1:9" x14ac:dyDescent="0.25">
      <c r="A13" s="35">
        <v>1.1000000000000001</v>
      </c>
      <c r="B13" s="36" t="s">
        <v>18</v>
      </c>
      <c r="C13" s="28"/>
      <c r="D13" s="33"/>
      <c r="E13" s="31"/>
      <c r="F13" s="32"/>
      <c r="G13" s="31"/>
      <c r="H13" s="33"/>
      <c r="I13" s="34"/>
    </row>
    <row r="14" spans="1:9" ht="17.25" x14ac:dyDescent="0.25">
      <c r="A14" s="37">
        <v>1</v>
      </c>
      <c r="B14" s="38" t="s">
        <v>19</v>
      </c>
      <c r="C14" s="106" t="s">
        <v>20</v>
      </c>
      <c r="D14" s="39">
        <v>28</v>
      </c>
      <c r="E14" s="88"/>
      <c r="F14" s="98"/>
      <c r="G14" s="88"/>
      <c r="H14" s="43"/>
      <c r="I14" s="61"/>
    </row>
    <row r="15" spans="1:9" ht="30" x14ac:dyDescent="0.25">
      <c r="A15" s="37">
        <v>2</v>
      </c>
      <c r="B15" s="38" t="s">
        <v>21</v>
      </c>
      <c r="C15" s="106" t="s">
        <v>20</v>
      </c>
      <c r="D15" s="39">
        <v>1.4</v>
      </c>
      <c r="E15" s="88"/>
      <c r="F15" s="104"/>
      <c r="G15" s="104"/>
      <c r="H15" s="104"/>
      <c r="I15" s="105"/>
    </row>
    <row r="16" spans="1:9" ht="30" x14ac:dyDescent="0.25">
      <c r="A16" s="37">
        <v>3</v>
      </c>
      <c r="B16" s="38" t="s">
        <v>22</v>
      </c>
      <c r="C16" s="106" t="s">
        <v>20</v>
      </c>
      <c r="D16" s="39">
        <v>1.4</v>
      </c>
      <c r="E16" s="88"/>
      <c r="F16" s="88"/>
      <c r="G16" s="88"/>
      <c r="H16" s="43"/>
      <c r="I16" s="61"/>
    </row>
    <row r="17" spans="1:9" ht="45" x14ac:dyDescent="0.25">
      <c r="A17" s="37">
        <v>4</v>
      </c>
      <c r="B17" s="38" t="s">
        <v>23</v>
      </c>
      <c r="C17" s="106" t="s">
        <v>20</v>
      </c>
      <c r="D17" s="39">
        <v>1.3</v>
      </c>
      <c r="E17" s="88"/>
      <c r="F17" s="88"/>
      <c r="G17" s="88"/>
      <c r="H17" s="43"/>
      <c r="I17" s="61"/>
    </row>
    <row r="18" spans="1:9" ht="30" x14ac:dyDescent="0.25">
      <c r="A18" s="37">
        <v>5</v>
      </c>
      <c r="B18" s="38" t="s">
        <v>24</v>
      </c>
      <c r="C18" s="106" t="s">
        <v>25</v>
      </c>
      <c r="D18" s="41">
        <f>+D16*2.2+1.3*1.4</f>
        <v>4.9000000000000004</v>
      </c>
      <c r="E18" s="88"/>
      <c r="F18" s="88"/>
      <c r="G18" s="88"/>
      <c r="H18" s="43"/>
      <c r="I18" s="61"/>
    </row>
    <row r="19" spans="1:9" ht="45" x14ac:dyDescent="0.25">
      <c r="A19" s="37">
        <v>6</v>
      </c>
      <c r="B19" s="38" t="s">
        <v>26</v>
      </c>
      <c r="C19" s="106" t="s">
        <v>20</v>
      </c>
      <c r="D19" s="41">
        <v>86.6</v>
      </c>
      <c r="E19" s="88"/>
      <c r="F19" s="88"/>
      <c r="G19" s="88"/>
      <c r="H19" s="43"/>
      <c r="I19" s="61"/>
    </row>
    <row r="20" spans="1:9" s="45" customFormat="1" ht="45" x14ac:dyDescent="0.25">
      <c r="A20" s="42">
        <v>7</v>
      </c>
      <c r="B20" s="38" t="s">
        <v>27</v>
      </c>
      <c r="C20" s="106" t="s">
        <v>20</v>
      </c>
      <c r="D20" s="41">
        <v>86.6</v>
      </c>
      <c r="E20" s="88"/>
      <c r="F20" s="88"/>
      <c r="G20" s="88"/>
      <c r="H20" s="43"/>
      <c r="I20" s="61"/>
    </row>
    <row r="21" spans="1:9" ht="30" x14ac:dyDescent="0.25">
      <c r="A21" s="42">
        <v>8</v>
      </c>
      <c r="B21" s="38" t="s">
        <v>28</v>
      </c>
      <c r="C21" s="106" t="s">
        <v>20</v>
      </c>
      <c r="D21" s="41">
        <v>1055.2</v>
      </c>
      <c r="E21" s="88"/>
      <c r="F21" s="88"/>
      <c r="G21" s="88"/>
      <c r="H21" s="43"/>
      <c r="I21" s="61"/>
    </row>
    <row r="22" spans="1:9" ht="30" x14ac:dyDescent="0.25">
      <c r="A22" s="37">
        <v>9</v>
      </c>
      <c r="B22" s="38" t="s">
        <v>29</v>
      </c>
      <c r="C22" s="106" t="s">
        <v>20</v>
      </c>
      <c r="D22" s="41">
        <v>79.400000000000006</v>
      </c>
      <c r="E22" s="88"/>
      <c r="F22" s="88"/>
      <c r="G22" s="88"/>
      <c r="H22" s="43"/>
      <c r="I22" s="61"/>
    </row>
    <row r="23" spans="1:9" ht="30" x14ac:dyDescent="0.25">
      <c r="A23" s="37">
        <v>10</v>
      </c>
      <c r="B23" s="38" t="s">
        <v>30</v>
      </c>
      <c r="C23" s="106" t="s">
        <v>20</v>
      </c>
      <c r="D23" s="41">
        <v>762.4</v>
      </c>
      <c r="E23" s="88"/>
      <c r="F23" s="88"/>
      <c r="G23" s="88"/>
      <c r="H23" s="43"/>
      <c r="I23" s="61"/>
    </row>
    <row r="24" spans="1:9" ht="30" x14ac:dyDescent="0.25">
      <c r="A24" s="37">
        <v>11</v>
      </c>
      <c r="B24" s="38" t="s">
        <v>31</v>
      </c>
      <c r="C24" s="106" t="s">
        <v>20</v>
      </c>
      <c r="D24" s="41">
        <v>57.4</v>
      </c>
      <c r="E24" s="88"/>
      <c r="F24" s="88"/>
      <c r="G24" s="88"/>
      <c r="H24" s="43"/>
      <c r="I24" s="61"/>
    </row>
    <row r="25" spans="1:9" ht="30" x14ac:dyDescent="0.25">
      <c r="A25" s="37">
        <v>12</v>
      </c>
      <c r="B25" s="38" t="s">
        <v>32</v>
      </c>
      <c r="C25" s="106" t="s">
        <v>20</v>
      </c>
      <c r="D25" s="41">
        <v>138.80000000000001</v>
      </c>
      <c r="E25" s="88"/>
      <c r="F25" s="88"/>
      <c r="G25" s="88"/>
      <c r="H25" s="43"/>
      <c r="I25" s="61"/>
    </row>
    <row r="26" spans="1:9" ht="30" x14ac:dyDescent="0.25">
      <c r="A26" s="37">
        <v>13</v>
      </c>
      <c r="B26" s="38" t="s">
        <v>33</v>
      </c>
      <c r="C26" s="106" t="s">
        <v>20</v>
      </c>
      <c r="D26" s="41">
        <v>130.80000000000001</v>
      </c>
      <c r="E26" s="88"/>
      <c r="F26" s="88"/>
      <c r="G26" s="88"/>
      <c r="H26" s="43"/>
      <c r="I26" s="61"/>
    </row>
    <row r="27" spans="1:9" ht="45" x14ac:dyDescent="0.25">
      <c r="A27" s="37">
        <v>14</v>
      </c>
      <c r="B27" s="38" t="s">
        <v>34</v>
      </c>
      <c r="C27" s="106" t="s">
        <v>20</v>
      </c>
      <c r="D27" s="39">
        <v>1</v>
      </c>
      <c r="E27" s="88"/>
      <c r="F27" s="88"/>
      <c r="G27" s="88"/>
      <c r="H27" s="43"/>
      <c r="I27" s="61"/>
    </row>
    <row r="28" spans="1:9" ht="30" x14ac:dyDescent="0.25">
      <c r="A28" s="37">
        <v>15</v>
      </c>
      <c r="B28" s="38" t="s">
        <v>35</v>
      </c>
      <c r="C28" s="106" t="s">
        <v>20</v>
      </c>
      <c r="D28" s="39">
        <v>573</v>
      </c>
      <c r="E28" s="88"/>
      <c r="F28" s="88"/>
      <c r="G28" s="88"/>
      <c r="H28" s="43"/>
      <c r="I28" s="61"/>
    </row>
    <row r="29" spans="1:9" ht="30" x14ac:dyDescent="0.25">
      <c r="A29" s="37">
        <v>16</v>
      </c>
      <c r="B29" s="38" t="s">
        <v>36</v>
      </c>
      <c r="C29" s="106" t="s">
        <v>20</v>
      </c>
      <c r="D29" s="41">
        <v>1217.9000000000001</v>
      </c>
      <c r="E29" s="88"/>
      <c r="F29" s="88"/>
      <c r="G29" s="88"/>
      <c r="H29" s="43"/>
      <c r="I29" s="61"/>
    </row>
    <row r="30" spans="1:9" ht="30" x14ac:dyDescent="0.25">
      <c r="A30" s="37">
        <v>17</v>
      </c>
      <c r="B30" s="38" t="s">
        <v>247</v>
      </c>
      <c r="C30" s="106" t="s">
        <v>20</v>
      </c>
      <c r="D30" s="41">
        <f>+D29</f>
        <v>1217.9000000000001</v>
      </c>
      <c r="E30" s="88"/>
      <c r="F30" s="88"/>
      <c r="G30" s="88"/>
      <c r="H30" s="43"/>
      <c r="I30" s="61"/>
    </row>
    <row r="31" spans="1:9" ht="30" x14ac:dyDescent="0.25">
      <c r="A31" s="37">
        <v>18</v>
      </c>
      <c r="B31" s="38" t="s">
        <v>37</v>
      </c>
      <c r="C31" s="106" t="s">
        <v>20</v>
      </c>
      <c r="D31" s="41">
        <v>138.80000000000001</v>
      </c>
      <c r="E31" s="88"/>
      <c r="F31" s="88"/>
      <c r="G31" s="88"/>
      <c r="H31" s="43"/>
      <c r="I31" s="61"/>
    </row>
    <row r="32" spans="1:9" ht="17.25" x14ac:dyDescent="0.25">
      <c r="A32" s="37">
        <v>19</v>
      </c>
      <c r="B32" s="38" t="s">
        <v>38</v>
      </c>
      <c r="C32" s="106" t="s">
        <v>20</v>
      </c>
      <c r="D32" s="41">
        <v>707.8</v>
      </c>
      <c r="E32" s="88"/>
      <c r="F32" s="88"/>
      <c r="G32" s="88"/>
      <c r="H32" s="43"/>
      <c r="I32" s="61"/>
    </row>
    <row r="33" spans="1:9" ht="30" x14ac:dyDescent="0.25">
      <c r="A33" s="37">
        <v>20</v>
      </c>
      <c r="B33" s="38" t="s">
        <v>39</v>
      </c>
      <c r="C33" s="106" t="s">
        <v>20</v>
      </c>
      <c r="D33" s="41">
        <v>115.3</v>
      </c>
      <c r="E33" s="88"/>
      <c r="F33" s="88"/>
      <c r="G33" s="88"/>
      <c r="H33" s="43"/>
      <c r="I33" s="61"/>
    </row>
    <row r="34" spans="1:9" ht="30" x14ac:dyDescent="0.25">
      <c r="A34" s="37">
        <v>21</v>
      </c>
      <c r="B34" s="38" t="s">
        <v>24</v>
      </c>
      <c r="C34" s="106" t="s">
        <v>25</v>
      </c>
      <c r="D34" s="46">
        <f>+D33*1.95</f>
        <v>224.83499999999998</v>
      </c>
      <c r="E34" s="88"/>
      <c r="F34" s="88"/>
      <c r="G34" s="88"/>
      <c r="H34" s="43"/>
      <c r="I34" s="61"/>
    </row>
    <row r="35" spans="1:9" ht="45" x14ac:dyDescent="0.25">
      <c r="A35" s="37">
        <v>22</v>
      </c>
      <c r="B35" s="38" t="s">
        <v>40</v>
      </c>
      <c r="C35" s="106" t="s">
        <v>20</v>
      </c>
      <c r="D35" s="39">
        <v>13.7</v>
      </c>
      <c r="E35" s="88"/>
      <c r="F35" s="88"/>
      <c r="G35" s="88"/>
      <c r="H35" s="43"/>
      <c r="I35" s="61"/>
    </row>
    <row r="36" spans="1:9" x14ac:dyDescent="0.25">
      <c r="A36" s="37">
        <v>23</v>
      </c>
      <c r="B36" s="38" t="s">
        <v>41</v>
      </c>
      <c r="C36" s="106" t="s">
        <v>25</v>
      </c>
      <c r="D36" s="47">
        <f>D35*4.12/1000</f>
        <v>5.6443999999999994E-2</v>
      </c>
      <c r="E36" s="88"/>
      <c r="F36" s="88"/>
      <c r="G36" s="88"/>
      <c r="H36" s="43"/>
      <c r="I36" s="61"/>
    </row>
    <row r="37" spans="1:9" s="45" customFormat="1" ht="30" x14ac:dyDescent="0.25">
      <c r="A37" s="37">
        <v>24</v>
      </c>
      <c r="B37" s="38" t="s">
        <v>42</v>
      </c>
      <c r="C37" s="106" t="s">
        <v>43</v>
      </c>
      <c r="D37" s="41">
        <v>13.7</v>
      </c>
      <c r="E37" s="88"/>
      <c r="F37" s="88"/>
      <c r="G37" s="88"/>
      <c r="H37" s="43"/>
      <c r="I37" s="61"/>
    </row>
    <row r="38" spans="1:9" ht="30" x14ac:dyDescent="0.25">
      <c r="A38" s="37">
        <v>25</v>
      </c>
      <c r="B38" s="38" t="s">
        <v>44</v>
      </c>
      <c r="C38" s="106" t="s">
        <v>43</v>
      </c>
      <c r="D38" s="41">
        <v>13.7</v>
      </c>
      <c r="E38" s="88"/>
      <c r="F38" s="88"/>
      <c r="G38" s="88"/>
      <c r="H38" s="43"/>
      <c r="I38" s="61"/>
    </row>
    <row r="39" spans="1:9" x14ac:dyDescent="0.25">
      <c r="A39" s="35">
        <v>1.2</v>
      </c>
      <c r="B39" s="48" t="s">
        <v>45</v>
      </c>
      <c r="C39" s="107"/>
      <c r="D39" s="49"/>
      <c r="E39" s="31"/>
      <c r="F39" s="31"/>
      <c r="G39" s="31"/>
      <c r="H39" s="31"/>
      <c r="I39" s="31"/>
    </row>
    <row r="40" spans="1:9" ht="45" x14ac:dyDescent="0.25">
      <c r="A40" s="42">
        <v>1</v>
      </c>
      <c r="B40" s="38" t="s">
        <v>259</v>
      </c>
      <c r="C40" s="106" t="s">
        <v>46</v>
      </c>
      <c r="D40" s="41">
        <v>1838</v>
      </c>
      <c r="E40" s="88"/>
      <c r="F40" s="88"/>
      <c r="G40" s="88"/>
      <c r="H40" s="43"/>
      <c r="I40" s="61"/>
    </row>
    <row r="41" spans="1:9" ht="45" x14ac:dyDescent="0.25">
      <c r="A41" s="42">
        <v>2</v>
      </c>
      <c r="B41" s="38" t="s">
        <v>47</v>
      </c>
      <c r="C41" s="106" t="s">
        <v>25</v>
      </c>
      <c r="D41" s="46">
        <f>+D40*0.033</f>
        <v>60.654000000000003</v>
      </c>
      <c r="E41" s="88"/>
      <c r="F41" s="88"/>
      <c r="G41" s="88"/>
      <c r="H41" s="43"/>
      <c r="I41" s="61"/>
    </row>
    <row r="42" spans="1:9" ht="45" x14ac:dyDescent="0.25">
      <c r="A42" s="37">
        <v>3</v>
      </c>
      <c r="B42" s="38" t="s">
        <v>48</v>
      </c>
      <c r="C42" s="41" t="s">
        <v>46</v>
      </c>
      <c r="D42" s="41">
        <v>51</v>
      </c>
      <c r="E42" s="88"/>
      <c r="F42" s="88"/>
      <c r="G42" s="88"/>
      <c r="H42" s="43"/>
      <c r="I42" s="61"/>
    </row>
    <row r="43" spans="1:9" ht="30" x14ac:dyDescent="0.25">
      <c r="A43" s="37">
        <v>4</v>
      </c>
      <c r="B43" s="38" t="s">
        <v>49</v>
      </c>
      <c r="C43" s="41" t="s">
        <v>46</v>
      </c>
      <c r="D43" s="41">
        <v>14</v>
      </c>
      <c r="E43" s="88"/>
      <c r="F43" s="88"/>
      <c r="G43" s="88"/>
      <c r="H43" s="43"/>
      <c r="I43" s="61"/>
    </row>
    <row r="44" spans="1:9" ht="45" x14ac:dyDescent="0.25">
      <c r="A44" s="37">
        <v>5</v>
      </c>
      <c r="B44" s="38" t="s">
        <v>50</v>
      </c>
      <c r="C44" s="41" t="s">
        <v>46</v>
      </c>
      <c r="D44" s="41">
        <v>38</v>
      </c>
      <c r="E44" s="88"/>
      <c r="F44" s="88"/>
      <c r="G44" s="88"/>
      <c r="H44" s="43"/>
      <c r="I44" s="61"/>
    </row>
    <row r="45" spans="1:9" ht="60" x14ac:dyDescent="0.25">
      <c r="A45" s="37">
        <v>6</v>
      </c>
      <c r="B45" s="38" t="s">
        <v>227</v>
      </c>
      <c r="C45" s="41" t="s">
        <v>46</v>
      </c>
      <c r="D45" s="41">
        <v>1756</v>
      </c>
      <c r="E45" s="65"/>
      <c r="F45" s="88"/>
      <c r="G45" s="88"/>
      <c r="H45" s="43"/>
      <c r="I45" s="61"/>
    </row>
    <row r="46" spans="1:9" ht="45" x14ac:dyDescent="0.25">
      <c r="A46" s="37">
        <v>7</v>
      </c>
      <c r="B46" s="38" t="s">
        <v>228</v>
      </c>
      <c r="C46" s="41" t="s">
        <v>46</v>
      </c>
      <c r="D46" s="41">
        <v>2</v>
      </c>
      <c r="E46" s="88"/>
      <c r="F46" s="88"/>
      <c r="G46" s="88"/>
      <c r="H46" s="43"/>
      <c r="I46" s="61"/>
    </row>
    <row r="47" spans="1:9" ht="30" x14ac:dyDescent="0.25">
      <c r="A47" s="37">
        <v>8</v>
      </c>
      <c r="B47" s="38" t="s">
        <v>52</v>
      </c>
      <c r="C47" s="41" t="s">
        <v>53</v>
      </c>
      <c r="D47" s="41">
        <v>2</v>
      </c>
      <c r="E47" s="88"/>
      <c r="F47" s="88"/>
      <c r="G47" s="88"/>
      <c r="H47" s="43"/>
      <c r="I47" s="61"/>
    </row>
    <row r="48" spans="1:9" ht="30" x14ac:dyDescent="0.25">
      <c r="A48" s="37">
        <v>9</v>
      </c>
      <c r="B48" s="51" t="s">
        <v>54</v>
      </c>
      <c r="C48" s="41" t="s">
        <v>53</v>
      </c>
      <c r="D48" s="41">
        <v>1</v>
      </c>
      <c r="E48" s="88"/>
      <c r="F48" s="88"/>
      <c r="G48" s="88"/>
      <c r="H48" s="43"/>
      <c r="I48" s="61"/>
    </row>
    <row r="49" spans="1:9" ht="30" x14ac:dyDescent="0.25">
      <c r="A49" s="37">
        <v>10</v>
      </c>
      <c r="B49" s="51" t="s">
        <v>55</v>
      </c>
      <c r="C49" s="41" t="s">
        <v>53</v>
      </c>
      <c r="D49" s="41">
        <v>5</v>
      </c>
      <c r="E49" s="88"/>
      <c r="F49" s="88"/>
      <c r="G49" s="88"/>
      <c r="H49" s="43"/>
      <c r="I49" s="61"/>
    </row>
    <row r="50" spans="1:9" ht="30" x14ac:dyDescent="0.25">
      <c r="A50" s="37">
        <v>11</v>
      </c>
      <c r="B50" s="38" t="s">
        <v>56</v>
      </c>
      <c r="C50" s="41" t="s">
        <v>53</v>
      </c>
      <c r="D50" s="41">
        <v>2</v>
      </c>
      <c r="E50" s="88"/>
      <c r="F50" s="88"/>
      <c r="G50" s="88"/>
      <c r="H50" s="43"/>
      <c r="I50" s="61"/>
    </row>
    <row r="51" spans="1:9" ht="30" x14ac:dyDescent="0.25">
      <c r="A51" s="37"/>
      <c r="B51" s="38" t="s">
        <v>221</v>
      </c>
      <c r="C51" s="38" t="s">
        <v>53</v>
      </c>
      <c r="D51" s="41">
        <v>2</v>
      </c>
      <c r="E51" s="43"/>
      <c r="F51" s="88"/>
      <c r="G51" s="88"/>
      <c r="H51" s="43"/>
      <c r="I51" s="61"/>
    </row>
    <row r="52" spans="1:9" ht="30" x14ac:dyDescent="0.25">
      <c r="A52" s="37">
        <v>12</v>
      </c>
      <c r="B52" s="38" t="s">
        <v>57</v>
      </c>
      <c r="C52" s="41" t="s">
        <v>43</v>
      </c>
      <c r="D52" s="41">
        <v>4.5</v>
      </c>
      <c r="E52" s="88"/>
      <c r="F52" s="88"/>
      <c r="G52" s="88"/>
      <c r="H52" s="43"/>
      <c r="I52" s="61"/>
    </row>
    <row r="53" spans="1:9" ht="30" x14ac:dyDescent="0.25">
      <c r="A53" s="37">
        <v>13</v>
      </c>
      <c r="B53" s="38" t="s">
        <v>58</v>
      </c>
      <c r="C53" s="41" t="s">
        <v>43</v>
      </c>
      <c r="D53" s="41">
        <v>108.2</v>
      </c>
      <c r="E53" s="88"/>
      <c r="F53" s="88"/>
      <c r="G53" s="88"/>
      <c r="H53" s="43"/>
      <c r="I53" s="61"/>
    </row>
    <row r="54" spans="1:9" ht="30" x14ac:dyDescent="0.25">
      <c r="A54" s="35">
        <v>1.3</v>
      </c>
      <c r="B54" s="48" t="s">
        <v>59</v>
      </c>
      <c r="C54" s="107"/>
      <c r="D54" s="49"/>
      <c r="E54" s="49"/>
      <c r="F54" s="31"/>
      <c r="G54" s="31"/>
      <c r="H54" s="31"/>
      <c r="I54" s="31"/>
    </row>
    <row r="55" spans="1:9" ht="30" x14ac:dyDescent="0.25">
      <c r="A55" s="37">
        <v>1</v>
      </c>
      <c r="B55" s="38" t="s">
        <v>60</v>
      </c>
      <c r="C55" s="41" t="s">
        <v>20</v>
      </c>
      <c r="D55" s="41">
        <f>2.53+5</f>
        <v>7.5299999999999994</v>
      </c>
      <c r="E55" s="88"/>
      <c r="F55" s="88"/>
      <c r="G55" s="88"/>
      <c r="H55" s="43"/>
      <c r="I55" s="61"/>
    </row>
    <row r="56" spans="1:9" x14ac:dyDescent="0.25">
      <c r="A56" s="37">
        <v>2</v>
      </c>
      <c r="B56" s="38" t="s">
        <v>61</v>
      </c>
      <c r="C56" s="41" t="s">
        <v>25</v>
      </c>
      <c r="D56" s="47">
        <f>0.0923+0.0075</f>
        <v>9.98E-2</v>
      </c>
      <c r="E56" s="88"/>
      <c r="F56" s="88"/>
      <c r="G56" s="88"/>
      <c r="H56" s="43"/>
      <c r="I56" s="61"/>
    </row>
    <row r="57" spans="1:9" x14ac:dyDescent="0.25">
      <c r="A57" s="37">
        <v>3</v>
      </c>
      <c r="B57" s="38" t="s">
        <v>62</v>
      </c>
      <c r="C57" s="41" t="s">
        <v>25</v>
      </c>
      <c r="D57" s="47">
        <f>0.0063+0.041</f>
        <v>4.7300000000000002E-2</v>
      </c>
      <c r="E57" s="88"/>
      <c r="F57" s="88"/>
      <c r="G57" s="88"/>
      <c r="H57" s="43"/>
      <c r="I57" s="61"/>
    </row>
    <row r="58" spans="1:9" x14ac:dyDescent="0.25">
      <c r="A58" s="37">
        <v>4</v>
      </c>
      <c r="B58" s="38" t="s">
        <v>63</v>
      </c>
      <c r="C58" s="41" t="s">
        <v>25</v>
      </c>
      <c r="D58" s="47">
        <f>0.002+0.127+0.01973+0.002</f>
        <v>0.15073</v>
      </c>
      <c r="E58" s="88"/>
      <c r="F58" s="88"/>
      <c r="G58" s="88"/>
      <c r="H58" s="43"/>
      <c r="I58" s="61"/>
    </row>
    <row r="59" spans="1:9" x14ac:dyDescent="0.25">
      <c r="A59" s="37">
        <v>5</v>
      </c>
      <c r="B59" s="38" t="s">
        <v>64</v>
      </c>
      <c r="C59" s="41" t="s">
        <v>25</v>
      </c>
      <c r="D59" s="41">
        <v>2E-3</v>
      </c>
      <c r="E59" s="88"/>
      <c r="F59" s="88"/>
      <c r="G59" s="88"/>
      <c r="H59" s="43"/>
      <c r="I59" s="61"/>
    </row>
    <row r="60" spans="1:9" x14ac:dyDescent="0.25">
      <c r="A60" s="37">
        <v>6</v>
      </c>
      <c r="B60" s="38" t="s">
        <v>65</v>
      </c>
      <c r="C60" s="41" t="s">
        <v>66</v>
      </c>
      <c r="D60" s="41">
        <v>0.127</v>
      </c>
      <c r="E60" s="88"/>
      <c r="F60" s="88"/>
      <c r="G60" s="88"/>
      <c r="H60" s="43"/>
      <c r="I60" s="61"/>
    </row>
    <row r="61" spans="1:9" ht="30" x14ac:dyDescent="0.25">
      <c r="A61" s="37">
        <v>7</v>
      </c>
      <c r="B61" s="38" t="s">
        <v>67</v>
      </c>
      <c r="C61" s="41" t="s">
        <v>66</v>
      </c>
      <c r="D61" s="47">
        <v>1.9730000000000001E-2</v>
      </c>
      <c r="E61" s="88"/>
      <c r="F61" s="88"/>
      <c r="G61" s="88"/>
      <c r="H61" s="43"/>
      <c r="I61" s="61"/>
    </row>
    <row r="62" spans="1:9" ht="30" x14ac:dyDescent="0.25">
      <c r="A62" s="37">
        <v>8</v>
      </c>
      <c r="B62" s="38" t="s">
        <v>68</v>
      </c>
      <c r="C62" s="41" t="s">
        <v>66</v>
      </c>
      <c r="D62" s="41">
        <v>4.0000000000000001E-3</v>
      </c>
      <c r="E62" s="88"/>
      <c r="F62" s="88"/>
      <c r="G62" s="88"/>
      <c r="H62" s="43"/>
      <c r="I62" s="61"/>
    </row>
    <row r="63" spans="1:9" x14ac:dyDescent="0.25">
      <c r="A63" s="37">
        <v>9</v>
      </c>
      <c r="B63" s="38" t="s">
        <v>69</v>
      </c>
      <c r="C63" s="41" t="s">
        <v>66</v>
      </c>
      <c r="D63" s="41">
        <v>2E-3</v>
      </c>
      <c r="E63" s="88"/>
      <c r="F63" s="88"/>
      <c r="G63" s="88"/>
      <c r="H63" s="43"/>
      <c r="I63" s="61"/>
    </row>
    <row r="64" spans="1:9" x14ac:dyDescent="0.25">
      <c r="A64" s="37">
        <v>10</v>
      </c>
      <c r="B64" s="38" t="s">
        <v>70</v>
      </c>
      <c r="C64" s="41" t="s">
        <v>71</v>
      </c>
      <c r="D64" s="41">
        <v>4.3999999999999997E-2</v>
      </c>
      <c r="E64" s="88"/>
      <c r="F64" s="88"/>
      <c r="G64" s="88"/>
      <c r="H64" s="43"/>
      <c r="I64" s="61"/>
    </row>
    <row r="65" spans="1:9" x14ac:dyDescent="0.25">
      <c r="A65" s="37">
        <v>11</v>
      </c>
      <c r="B65" s="38" t="s">
        <v>72</v>
      </c>
      <c r="C65" s="41" t="s">
        <v>71</v>
      </c>
      <c r="D65" s="41">
        <v>0.01</v>
      </c>
      <c r="E65" s="88"/>
      <c r="F65" s="88"/>
      <c r="G65" s="88"/>
      <c r="H65" s="43"/>
      <c r="I65" s="61"/>
    </row>
    <row r="66" spans="1:9" x14ac:dyDescent="0.25">
      <c r="A66" s="37">
        <v>12</v>
      </c>
      <c r="B66" s="38" t="s">
        <v>73</v>
      </c>
      <c r="C66" s="41" t="s">
        <v>71</v>
      </c>
      <c r="D66" s="41">
        <v>4.0000000000000001E-3</v>
      </c>
      <c r="E66" s="88"/>
      <c r="F66" s="88"/>
      <c r="G66" s="88"/>
      <c r="H66" s="43"/>
      <c r="I66" s="44"/>
    </row>
    <row r="67" spans="1:9" ht="30" x14ac:dyDescent="0.25">
      <c r="A67" s="37">
        <v>13</v>
      </c>
      <c r="B67" s="38" t="s">
        <v>74</v>
      </c>
      <c r="C67" s="41" t="s">
        <v>20</v>
      </c>
      <c r="D67" s="41">
        <f>0.6+0.2</f>
        <v>0.8</v>
      </c>
      <c r="E67" s="88"/>
      <c r="F67" s="88"/>
      <c r="G67" s="88"/>
      <c r="H67" s="43"/>
      <c r="I67" s="61"/>
    </row>
    <row r="68" spans="1:9" ht="30" x14ac:dyDescent="0.25">
      <c r="A68" s="37">
        <v>14</v>
      </c>
      <c r="B68" s="38" t="s">
        <v>75</v>
      </c>
      <c r="C68" s="41" t="s">
        <v>53</v>
      </c>
      <c r="D68" s="41">
        <v>2</v>
      </c>
      <c r="E68" s="88"/>
      <c r="F68" s="88"/>
      <c r="G68" s="88"/>
      <c r="H68" s="43"/>
      <c r="I68" s="61"/>
    </row>
    <row r="69" spans="1:9" ht="30" x14ac:dyDescent="0.25">
      <c r="A69" s="37">
        <v>15</v>
      </c>
      <c r="B69" s="38" t="s">
        <v>76</v>
      </c>
      <c r="C69" s="41" t="s">
        <v>53</v>
      </c>
      <c r="D69" s="41">
        <v>2</v>
      </c>
      <c r="E69" s="88"/>
      <c r="F69" s="88"/>
      <c r="G69" s="88"/>
      <c r="H69" s="43"/>
      <c r="I69" s="61"/>
    </row>
    <row r="70" spans="1:9" ht="30" x14ac:dyDescent="0.25">
      <c r="A70" s="37">
        <v>16</v>
      </c>
      <c r="B70" s="38" t="s">
        <v>77</v>
      </c>
      <c r="C70" s="41" t="s">
        <v>53</v>
      </c>
      <c r="D70" s="41">
        <v>2</v>
      </c>
      <c r="E70" s="88"/>
      <c r="F70" s="88"/>
      <c r="G70" s="88"/>
      <c r="H70" s="43"/>
      <c r="I70" s="61"/>
    </row>
    <row r="71" spans="1:9" ht="30" x14ac:dyDescent="0.25">
      <c r="A71" s="37">
        <v>17</v>
      </c>
      <c r="B71" s="38" t="s">
        <v>78</v>
      </c>
      <c r="C71" s="41" t="s">
        <v>53</v>
      </c>
      <c r="D71" s="41">
        <v>1</v>
      </c>
      <c r="E71" s="88"/>
      <c r="F71" s="88"/>
      <c r="G71" s="88"/>
      <c r="H71" s="43"/>
      <c r="I71" s="61"/>
    </row>
    <row r="72" spans="1:9" ht="30" x14ac:dyDescent="0.25">
      <c r="A72" s="37">
        <v>18</v>
      </c>
      <c r="B72" s="38" t="s">
        <v>57</v>
      </c>
      <c r="C72" s="41" t="s">
        <v>43</v>
      </c>
      <c r="D72" s="41">
        <f>2.6+24.5</f>
        <v>27.1</v>
      </c>
      <c r="E72" s="88"/>
      <c r="F72" s="88"/>
      <c r="G72" s="88"/>
      <c r="H72" s="43"/>
      <c r="I72" s="61"/>
    </row>
    <row r="73" spans="1:9" ht="30" x14ac:dyDescent="0.25">
      <c r="A73" s="37">
        <v>19</v>
      </c>
      <c r="B73" s="38" t="s">
        <v>58</v>
      </c>
      <c r="C73" s="41" t="s">
        <v>43</v>
      </c>
      <c r="D73" s="41">
        <v>10.6</v>
      </c>
      <c r="E73" s="88"/>
      <c r="F73" s="88"/>
      <c r="G73" s="88"/>
      <c r="H73" s="43"/>
      <c r="I73" s="61"/>
    </row>
    <row r="74" spans="1:9" x14ac:dyDescent="0.25">
      <c r="A74" s="27">
        <v>1.4</v>
      </c>
      <c r="B74" s="52" t="s">
        <v>80</v>
      </c>
      <c r="C74" s="28"/>
      <c r="D74" s="53"/>
      <c r="E74" s="31"/>
      <c r="F74" s="31"/>
      <c r="G74" s="31"/>
      <c r="H74" s="33"/>
      <c r="I74" s="33"/>
    </row>
    <row r="75" spans="1:9" ht="45" x14ac:dyDescent="0.25">
      <c r="A75" s="37">
        <v>1</v>
      </c>
      <c r="B75" s="38" t="s">
        <v>50</v>
      </c>
      <c r="C75" s="41" t="s">
        <v>46</v>
      </c>
      <c r="D75" s="41">
        <v>2</v>
      </c>
      <c r="E75" s="88"/>
      <c r="F75" s="88"/>
      <c r="G75" s="88"/>
      <c r="H75" s="43"/>
      <c r="I75" s="61"/>
    </row>
    <row r="76" spans="1:9" ht="45" x14ac:dyDescent="0.25">
      <c r="A76" s="37">
        <v>2</v>
      </c>
      <c r="B76" s="38" t="s">
        <v>219</v>
      </c>
      <c r="C76" s="41" t="s">
        <v>46</v>
      </c>
      <c r="D76" s="41">
        <v>2</v>
      </c>
      <c r="E76" s="65"/>
      <c r="F76" s="88"/>
      <c r="G76" s="88"/>
      <c r="H76" s="43"/>
      <c r="I76" s="61"/>
    </row>
    <row r="77" spans="1:9" s="45" customFormat="1" ht="30" x14ac:dyDescent="0.25">
      <c r="A77" s="37">
        <v>3</v>
      </c>
      <c r="B77" s="38" t="s">
        <v>81</v>
      </c>
      <c r="C77" s="41" t="s">
        <v>53</v>
      </c>
      <c r="D77" s="41">
        <v>1</v>
      </c>
      <c r="E77" s="88"/>
      <c r="F77" s="88"/>
      <c r="G77" s="88"/>
      <c r="H77" s="43"/>
      <c r="I77" s="61"/>
    </row>
    <row r="78" spans="1:9" s="45" customFormat="1" ht="30" x14ac:dyDescent="0.25">
      <c r="A78" s="37">
        <v>4</v>
      </c>
      <c r="B78" s="38" t="s">
        <v>82</v>
      </c>
      <c r="C78" s="41" t="s">
        <v>53</v>
      </c>
      <c r="D78" s="41">
        <v>1</v>
      </c>
      <c r="E78" s="88"/>
      <c r="F78" s="88"/>
      <c r="G78" s="88"/>
      <c r="H78" s="43"/>
      <c r="I78" s="61"/>
    </row>
    <row r="79" spans="1:9" s="45" customFormat="1" ht="30" x14ac:dyDescent="0.25">
      <c r="A79" s="37">
        <v>5</v>
      </c>
      <c r="B79" s="38" t="s">
        <v>75</v>
      </c>
      <c r="C79" s="41" t="s">
        <v>53</v>
      </c>
      <c r="D79" s="41">
        <v>1</v>
      </c>
      <c r="E79" s="88"/>
      <c r="F79" s="88"/>
      <c r="G79" s="88"/>
      <c r="H79" s="43"/>
      <c r="I79" s="61"/>
    </row>
    <row r="80" spans="1:9" s="45" customFormat="1" ht="30" x14ac:dyDescent="0.25">
      <c r="A80" s="37">
        <v>6</v>
      </c>
      <c r="B80" s="38" t="s">
        <v>76</v>
      </c>
      <c r="C80" s="41" t="s">
        <v>53</v>
      </c>
      <c r="D80" s="41">
        <v>1</v>
      </c>
      <c r="E80" s="88"/>
      <c r="F80" s="88"/>
      <c r="G80" s="88"/>
      <c r="H80" s="43"/>
      <c r="I80" s="61"/>
    </row>
    <row r="81" spans="1:9" s="45" customFormat="1" ht="30" x14ac:dyDescent="0.25">
      <c r="A81" s="37">
        <v>7</v>
      </c>
      <c r="B81" s="38" t="s">
        <v>77</v>
      </c>
      <c r="C81" s="41" t="s">
        <v>53</v>
      </c>
      <c r="D81" s="41">
        <v>2</v>
      </c>
      <c r="E81" s="88"/>
      <c r="F81" s="88"/>
      <c r="G81" s="88"/>
      <c r="H81" s="43"/>
      <c r="I81" s="61"/>
    </row>
    <row r="82" spans="1:9" s="45" customFormat="1" ht="30" x14ac:dyDescent="0.25">
      <c r="A82" s="37">
        <v>8</v>
      </c>
      <c r="B82" s="38" t="s">
        <v>83</v>
      </c>
      <c r="C82" s="41" t="s">
        <v>53</v>
      </c>
      <c r="D82" s="41">
        <v>1</v>
      </c>
      <c r="E82" s="88"/>
      <c r="F82" s="88"/>
      <c r="G82" s="88"/>
      <c r="H82" s="43"/>
      <c r="I82" s="61"/>
    </row>
    <row r="83" spans="1:9" s="45" customFormat="1" ht="30" x14ac:dyDescent="0.25">
      <c r="A83" s="37">
        <v>9</v>
      </c>
      <c r="B83" s="38" t="s">
        <v>224</v>
      </c>
      <c r="C83" s="41" t="s">
        <v>53</v>
      </c>
      <c r="D83" s="41">
        <v>2</v>
      </c>
      <c r="E83" s="88"/>
      <c r="F83" s="88"/>
      <c r="G83" s="88"/>
      <c r="H83" s="43"/>
      <c r="I83" s="61"/>
    </row>
    <row r="84" spans="1:9" s="45" customFormat="1" ht="30" x14ac:dyDescent="0.25">
      <c r="A84" s="37">
        <v>10</v>
      </c>
      <c r="B84" s="38" t="s">
        <v>78</v>
      </c>
      <c r="C84" s="41" t="s">
        <v>53</v>
      </c>
      <c r="D84" s="41">
        <v>1</v>
      </c>
      <c r="E84" s="88"/>
      <c r="F84" s="88"/>
      <c r="G84" s="88"/>
      <c r="H84" s="43"/>
      <c r="I84" s="61"/>
    </row>
    <row r="85" spans="1:9" s="45" customFormat="1" ht="30" x14ac:dyDescent="0.25">
      <c r="A85" s="37">
        <v>11</v>
      </c>
      <c r="B85" s="38" t="s">
        <v>85</v>
      </c>
      <c r="C85" s="41" t="s">
        <v>86</v>
      </c>
      <c r="D85" s="41">
        <v>1</v>
      </c>
      <c r="E85" s="88"/>
      <c r="F85" s="88"/>
      <c r="G85" s="88"/>
      <c r="H85" s="43"/>
      <c r="I85" s="61"/>
    </row>
    <row r="86" spans="1:9" s="45" customFormat="1" x14ac:dyDescent="0.25">
      <c r="A86" s="37">
        <v>12</v>
      </c>
      <c r="B86" s="38" t="s">
        <v>87</v>
      </c>
      <c r="C86" s="41" t="s">
        <v>71</v>
      </c>
      <c r="D86" s="41">
        <v>6.5</v>
      </c>
      <c r="E86" s="88"/>
      <c r="F86" s="88"/>
      <c r="G86" s="88"/>
      <c r="H86" s="43"/>
      <c r="I86" s="61"/>
    </row>
    <row r="87" spans="1:9" s="45" customFormat="1" ht="30" x14ac:dyDescent="0.25">
      <c r="A87" s="37">
        <v>13</v>
      </c>
      <c r="B87" s="38" t="s">
        <v>57</v>
      </c>
      <c r="C87" s="41" t="s">
        <v>43</v>
      </c>
      <c r="D87" s="41">
        <v>0.9</v>
      </c>
      <c r="E87" s="88"/>
      <c r="F87" s="88"/>
      <c r="G87" s="88"/>
      <c r="H87" s="43"/>
      <c r="I87" s="61"/>
    </row>
    <row r="88" spans="1:9" s="45" customFormat="1" ht="30" x14ac:dyDescent="0.25">
      <c r="A88" s="37">
        <v>14</v>
      </c>
      <c r="B88" s="38" t="s">
        <v>58</v>
      </c>
      <c r="C88" s="41" t="s">
        <v>43</v>
      </c>
      <c r="D88" s="41">
        <v>1.7</v>
      </c>
      <c r="E88" s="88"/>
      <c r="F88" s="88"/>
      <c r="G88" s="88"/>
      <c r="H88" s="43"/>
      <c r="I88" s="61"/>
    </row>
    <row r="89" spans="1:9" x14ac:dyDescent="0.25">
      <c r="A89" s="35">
        <v>1.5</v>
      </c>
      <c r="B89" s="54" t="s">
        <v>88</v>
      </c>
      <c r="C89" s="107"/>
      <c r="D89" s="49"/>
      <c r="E89" s="31"/>
      <c r="F89" s="31"/>
      <c r="G89" s="31"/>
      <c r="H89" s="33"/>
      <c r="I89" s="33"/>
    </row>
    <row r="90" spans="1:9" s="45" customFormat="1" ht="17.25" x14ac:dyDescent="0.25">
      <c r="A90" s="42">
        <v>1</v>
      </c>
      <c r="B90" s="38" t="s">
        <v>89</v>
      </c>
      <c r="C90" s="41" t="s">
        <v>20</v>
      </c>
      <c r="D90" s="41">
        <v>0.44</v>
      </c>
      <c r="E90" s="88"/>
      <c r="F90" s="88"/>
      <c r="G90" s="88"/>
      <c r="H90" s="43"/>
      <c r="I90" s="61"/>
    </row>
    <row r="91" spans="1:9" s="45" customFormat="1" ht="45" x14ac:dyDescent="0.25">
      <c r="A91" s="42">
        <v>2</v>
      </c>
      <c r="B91" s="38" t="s">
        <v>214</v>
      </c>
      <c r="C91" s="41" t="s">
        <v>20</v>
      </c>
      <c r="D91" s="41">
        <v>1.36</v>
      </c>
      <c r="E91" s="88"/>
      <c r="F91" s="88"/>
      <c r="G91" s="88"/>
      <c r="H91" s="43"/>
      <c r="I91" s="61"/>
    </row>
    <row r="92" spans="1:9" s="45" customFormat="1" ht="30" x14ac:dyDescent="0.25">
      <c r="A92" s="42">
        <v>3</v>
      </c>
      <c r="B92" s="38" t="s">
        <v>90</v>
      </c>
      <c r="C92" s="41" t="s">
        <v>53</v>
      </c>
      <c r="D92" s="41">
        <v>1</v>
      </c>
      <c r="E92" s="88"/>
      <c r="F92" s="88"/>
      <c r="G92" s="88"/>
      <c r="H92" s="43"/>
      <c r="I92" s="61"/>
    </row>
    <row r="93" spans="1:9" s="45" customFormat="1" x14ac:dyDescent="0.25">
      <c r="A93" s="42">
        <v>4</v>
      </c>
      <c r="B93" s="38" t="s">
        <v>91</v>
      </c>
      <c r="C93" s="41" t="s">
        <v>53</v>
      </c>
      <c r="D93" s="41">
        <v>1</v>
      </c>
      <c r="E93" s="88"/>
      <c r="F93" s="88"/>
      <c r="G93" s="88"/>
      <c r="H93" s="43"/>
      <c r="I93" s="61"/>
    </row>
    <row r="94" spans="1:9" s="45" customFormat="1" x14ac:dyDescent="0.25">
      <c r="A94" s="42">
        <v>5</v>
      </c>
      <c r="B94" s="38" t="s">
        <v>92</v>
      </c>
      <c r="C94" s="41" t="s">
        <v>53</v>
      </c>
      <c r="D94" s="41">
        <v>1</v>
      </c>
      <c r="E94" s="88"/>
      <c r="F94" s="88"/>
      <c r="G94" s="88"/>
      <c r="H94" s="43"/>
      <c r="I94" s="61"/>
    </row>
    <row r="95" spans="1:9" s="45" customFormat="1" ht="30" x14ac:dyDescent="0.25">
      <c r="A95" s="42">
        <v>6</v>
      </c>
      <c r="B95" s="38" t="s">
        <v>93</v>
      </c>
      <c r="C95" s="41" t="s">
        <v>53</v>
      </c>
      <c r="D95" s="41">
        <v>1</v>
      </c>
      <c r="E95" s="88"/>
      <c r="F95" s="88"/>
      <c r="G95" s="88"/>
      <c r="H95" s="43"/>
      <c r="I95" s="61"/>
    </row>
    <row r="96" spans="1:9" s="45" customFormat="1" x14ac:dyDescent="0.25">
      <c r="A96" s="42">
        <v>7</v>
      </c>
      <c r="B96" s="38" t="s">
        <v>94</v>
      </c>
      <c r="C96" s="41" t="s">
        <v>53</v>
      </c>
      <c r="D96" s="41">
        <v>1</v>
      </c>
      <c r="E96" s="88"/>
      <c r="F96" s="88"/>
      <c r="G96" s="88"/>
      <c r="H96" s="43"/>
      <c r="I96" s="61"/>
    </row>
    <row r="97" spans="1:9" s="45" customFormat="1" x14ac:dyDescent="0.25">
      <c r="A97" s="42">
        <v>8</v>
      </c>
      <c r="B97" s="38" t="s">
        <v>95</v>
      </c>
      <c r="C97" s="41" t="s">
        <v>71</v>
      </c>
      <c r="D97" s="41">
        <v>8.6999999999999993</v>
      </c>
      <c r="E97" s="88"/>
      <c r="F97" s="88"/>
      <c r="G97" s="88"/>
      <c r="H97" s="43"/>
      <c r="I97" s="61"/>
    </row>
    <row r="98" spans="1:9" s="45" customFormat="1" x14ac:dyDescent="0.25">
      <c r="A98" s="42">
        <v>9</v>
      </c>
      <c r="B98" s="38" t="s">
        <v>96</v>
      </c>
      <c r="C98" s="41" t="s">
        <v>71</v>
      </c>
      <c r="D98" s="41">
        <v>14.2</v>
      </c>
      <c r="E98" s="88"/>
      <c r="F98" s="88"/>
      <c r="G98" s="88"/>
      <c r="H98" s="43"/>
      <c r="I98" s="61"/>
    </row>
    <row r="99" spans="1:9" s="45" customFormat="1" ht="30" x14ac:dyDescent="0.25">
      <c r="A99" s="42">
        <v>10</v>
      </c>
      <c r="B99" s="38" t="s">
        <v>57</v>
      </c>
      <c r="C99" s="41" t="s">
        <v>43</v>
      </c>
      <c r="D99" s="41">
        <v>20</v>
      </c>
      <c r="E99" s="88"/>
      <c r="F99" s="88"/>
      <c r="G99" s="88"/>
      <c r="H99" s="43"/>
      <c r="I99" s="61"/>
    </row>
    <row r="100" spans="1:9" s="45" customFormat="1" ht="30" x14ac:dyDescent="0.25">
      <c r="A100" s="42">
        <v>11</v>
      </c>
      <c r="B100" s="38" t="s">
        <v>97</v>
      </c>
      <c r="C100" s="41" t="s">
        <v>43</v>
      </c>
      <c r="D100" s="41">
        <v>8.5</v>
      </c>
      <c r="E100" s="88"/>
      <c r="F100" s="88"/>
      <c r="G100" s="88"/>
      <c r="H100" s="43"/>
      <c r="I100" s="61"/>
    </row>
    <row r="101" spans="1:9" x14ac:dyDescent="0.25">
      <c r="A101" s="35">
        <v>1.6</v>
      </c>
      <c r="B101" s="52" t="s">
        <v>98</v>
      </c>
      <c r="C101" s="107"/>
      <c r="D101" s="49"/>
      <c r="E101" s="31"/>
      <c r="F101" s="31"/>
      <c r="G101" s="31"/>
      <c r="H101" s="33"/>
      <c r="I101" s="33"/>
    </row>
    <row r="102" spans="1:9" ht="30" x14ac:dyDescent="0.25">
      <c r="A102" s="37">
        <v>1</v>
      </c>
      <c r="B102" s="38" t="s">
        <v>245</v>
      </c>
      <c r="C102" s="41" t="s">
        <v>53</v>
      </c>
      <c r="D102" s="41">
        <v>1</v>
      </c>
      <c r="E102" s="38"/>
      <c r="F102" s="38"/>
      <c r="G102" s="38"/>
      <c r="H102" s="38"/>
      <c r="I102" s="38"/>
    </row>
    <row r="103" spans="1:9" ht="30" x14ac:dyDescent="0.25">
      <c r="A103" s="37">
        <v>2</v>
      </c>
      <c r="B103" s="38" t="s">
        <v>246</v>
      </c>
      <c r="C103" s="41" t="s">
        <v>46</v>
      </c>
      <c r="D103" s="41">
        <v>5</v>
      </c>
      <c r="E103" s="38"/>
      <c r="F103" s="38"/>
      <c r="G103" s="38"/>
      <c r="H103" s="38"/>
      <c r="I103" s="38"/>
    </row>
    <row r="104" spans="1:9" ht="60" x14ac:dyDescent="0.25">
      <c r="A104" s="37">
        <v>3</v>
      </c>
      <c r="B104" s="38" t="s">
        <v>244</v>
      </c>
      <c r="C104" s="50" t="s">
        <v>46</v>
      </c>
      <c r="D104" s="41">
        <v>5</v>
      </c>
      <c r="E104" s="88"/>
      <c r="F104" s="88"/>
      <c r="G104" s="88"/>
      <c r="H104" s="43"/>
      <c r="I104" s="61"/>
    </row>
    <row r="105" spans="1:9" ht="60" x14ac:dyDescent="0.25">
      <c r="A105" s="37">
        <v>4</v>
      </c>
      <c r="B105" s="38" t="s">
        <v>243</v>
      </c>
      <c r="C105" s="50" t="s">
        <v>46</v>
      </c>
      <c r="D105" s="41">
        <v>2</v>
      </c>
      <c r="E105" s="88"/>
      <c r="F105" s="88"/>
      <c r="G105" s="88"/>
      <c r="H105" s="43"/>
      <c r="I105" s="61"/>
    </row>
    <row r="106" spans="1:9" ht="30" x14ac:dyDescent="0.25">
      <c r="A106" s="37">
        <v>5</v>
      </c>
      <c r="B106" s="38" t="s">
        <v>81</v>
      </c>
      <c r="C106" s="50" t="s">
        <v>53</v>
      </c>
      <c r="D106" s="41">
        <v>2</v>
      </c>
      <c r="E106" s="88"/>
      <c r="F106" s="88"/>
      <c r="G106" s="88"/>
      <c r="H106" s="43"/>
      <c r="I106" s="61"/>
    </row>
    <row r="107" spans="1:9" ht="30" x14ac:dyDescent="0.25">
      <c r="A107" s="37">
        <v>6</v>
      </c>
      <c r="B107" s="38" t="s">
        <v>82</v>
      </c>
      <c r="C107" s="50" t="s">
        <v>53</v>
      </c>
      <c r="D107" s="41">
        <v>2</v>
      </c>
      <c r="E107" s="88"/>
      <c r="F107" s="88"/>
      <c r="G107" s="88"/>
      <c r="H107" s="43"/>
      <c r="I107" s="61"/>
    </row>
    <row r="108" spans="1:9" ht="30" x14ac:dyDescent="0.25">
      <c r="A108" s="37">
        <v>7</v>
      </c>
      <c r="B108" s="38" t="s">
        <v>75</v>
      </c>
      <c r="C108" s="50" t="s">
        <v>53</v>
      </c>
      <c r="D108" s="41">
        <v>4</v>
      </c>
      <c r="E108" s="88"/>
      <c r="F108" s="88"/>
      <c r="G108" s="88"/>
      <c r="H108" s="43"/>
      <c r="I108" s="61"/>
    </row>
    <row r="109" spans="1:9" ht="30" x14ac:dyDescent="0.25">
      <c r="A109" s="37">
        <v>8</v>
      </c>
      <c r="B109" s="38" t="s">
        <v>76</v>
      </c>
      <c r="C109" s="50" t="s">
        <v>53</v>
      </c>
      <c r="D109" s="41">
        <v>2</v>
      </c>
      <c r="E109" s="88"/>
      <c r="F109" s="88"/>
      <c r="G109" s="88"/>
      <c r="H109" s="43"/>
      <c r="I109" s="61"/>
    </row>
    <row r="110" spans="1:9" ht="30" x14ac:dyDescent="0.25">
      <c r="A110" s="37">
        <v>9</v>
      </c>
      <c r="B110" s="38" t="s">
        <v>99</v>
      </c>
      <c r="C110" s="50" t="s">
        <v>53</v>
      </c>
      <c r="D110" s="41">
        <v>1</v>
      </c>
      <c r="E110" s="88"/>
      <c r="F110" s="88"/>
      <c r="G110" s="88"/>
      <c r="H110" s="43"/>
      <c r="I110" s="61"/>
    </row>
    <row r="111" spans="1:9" ht="30" x14ac:dyDescent="0.25">
      <c r="A111" s="37">
        <v>10</v>
      </c>
      <c r="B111" s="38" t="s">
        <v>77</v>
      </c>
      <c r="C111" s="50" t="s">
        <v>53</v>
      </c>
      <c r="D111" s="41">
        <v>4</v>
      </c>
      <c r="E111" s="88"/>
      <c r="F111" s="88"/>
      <c r="G111" s="88"/>
      <c r="H111" s="43"/>
      <c r="I111" s="61"/>
    </row>
    <row r="112" spans="1:9" x14ac:dyDescent="0.25">
      <c r="A112" s="37">
        <v>11</v>
      </c>
      <c r="B112" s="38" t="s">
        <v>100</v>
      </c>
      <c r="C112" s="50" t="s">
        <v>53</v>
      </c>
      <c r="D112" s="41">
        <v>1</v>
      </c>
      <c r="E112" s="88"/>
      <c r="F112" s="88"/>
      <c r="G112" s="88"/>
      <c r="H112" s="43"/>
      <c r="I112" s="61"/>
    </row>
    <row r="113" spans="1:9" ht="30" x14ac:dyDescent="0.25">
      <c r="A113" s="37">
        <v>12</v>
      </c>
      <c r="B113" s="38" t="s">
        <v>84</v>
      </c>
      <c r="C113" s="50" t="s">
        <v>53</v>
      </c>
      <c r="D113" s="41">
        <v>1</v>
      </c>
      <c r="E113" s="88"/>
      <c r="F113" s="88"/>
      <c r="G113" s="88"/>
      <c r="H113" s="43"/>
      <c r="I113" s="61"/>
    </row>
    <row r="114" spans="1:9" ht="30" x14ac:dyDescent="0.25">
      <c r="A114" s="37">
        <v>13</v>
      </c>
      <c r="B114" s="38" t="s">
        <v>78</v>
      </c>
      <c r="C114" s="50" t="s">
        <v>53</v>
      </c>
      <c r="D114" s="41">
        <v>2</v>
      </c>
      <c r="E114" s="88"/>
      <c r="F114" s="88"/>
      <c r="G114" s="88"/>
      <c r="H114" s="43"/>
      <c r="I114" s="61"/>
    </row>
    <row r="115" spans="1:9" x14ac:dyDescent="0.25">
      <c r="A115" s="37">
        <v>14</v>
      </c>
      <c r="B115" s="38" t="s">
        <v>87</v>
      </c>
      <c r="C115" s="50" t="s">
        <v>71</v>
      </c>
      <c r="D115" s="41">
        <v>13</v>
      </c>
      <c r="E115" s="88"/>
      <c r="F115" s="88"/>
      <c r="G115" s="88"/>
      <c r="H115" s="43"/>
      <c r="I115" s="61"/>
    </row>
    <row r="116" spans="1:9" ht="30" x14ac:dyDescent="0.25">
      <c r="A116" s="37">
        <v>15</v>
      </c>
      <c r="B116" s="38" t="s">
        <v>57</v>
      </c>
      <c r="C116" s="50" t="s">
        <v>43</v>
      </c>
      <c r="D116" s="41">
        <v>2.2999999999999998</v>
      </c>
      <c r="E116" s="88"/>
      <c r="F116" s="88"/>
      <c r="G116" s="88"/>
      <c r="H116" s="43"/>
      <c r="I116" s="61"/>
    </row>
    <row r="117" spans="1:9" x14ac:dyDescent="0.25">
      <c r="A117" s="35">
        <v>1.7</v>
      </c>
      <c r="B117" s="54" t="s">
        <v>101</v>
      </c>
      <c r="C117" s="107"/>
      <c r="D117" s="49"/>
      <c r="E117" s="31"/>
      <c r="F117" s="31"/>
      <c r="G117" s="31"/>
      <c r="H117" s="33"/>
      <c r="I117" s="33"/>
    </row>
    <row r="118" spans="1:9" ht="17.25" x14ac:dyDescent="0.25">
      <c r="A118" s="37">
        <v>1</v>
      </c>
      <c r="B118" s="38" t="s">
        <v>89</v>
      </c>
      <c r="C118" s="41" t="s">
        <v>20</v>
      </c>
      <c r="D118" s="41">
        <v>0.44</v>
      </c>
      <c r="E118" s="88"/>
      <c r="F118" s="88"/>
      <c r="G118" s="88"/>
      <c r="H118" s="43"/>
      <c r="I118" s="61"/>
    </row>
    <row r="119" spans="1:9" ht="45" x14ac:dyDescent="0.25">
      <c r="A119" s="37">
        <v>2</v>
      </c>
      <c r="B119" s="38" t="s">
        <v>214</v>
      </c>
      <c r="C119" s="41" t="s">
        <v>20</v>
      </c>
      <c r="D119" s="41">
        <v>1.36</v>
      </c>
      <c r="E119" s="88"/>
      <c r="F119" s="88"/>
      <c r="G119" s="88"/>
      <c r="H119" s="43"/>
      <c r="I119" s="61"/>
    </row>
    <row r="120" spans="1:9" ht="30" x14ac:dyDescent="0.25">
      <c r="A120" s="37">
        <v>3</v>
      </c>
      <c r="B120" s="38" t="s">
        <v>90</v>
      </c>
      <c r="C120" s="41" t="s">
        <v>53</v>
      </c>
      <c r="D120" s="41">
        <v>1</v>
      </c>
      <c r="E120" s="88"/>
      <c r="F120" s="88"/>
      <c r="G120" s="88"/>
      <c r="H120" s="43"/>
      <c r="I120" s="61"/>
    </row>
    <row r="121" spans="1:9" x14ac:dyDescent="0.25">
      <c r="A121" s="37">
        <v>4</v>
      </c>
      <c r="B121" s="38" t="s">
        <v>91</v>
      </c>
      <c r="C121" s="41" t="s">
        <v>53</v>
      </c>
      <c r="D121" s="41">
        <v>1</v>
      </c>
      <c r="E121" s="88"/>
      <c r="F121" s="88"/>
      <c r="G121" s="88"/>
      <c r="H121" s="43"/>
      <c r="I121" s="61"/>
    </row>
    <row r="122" spans="1:9" x14ac:dyDescent="0.25">
      <c r="A122" s="37">
        <v>5</v>
      </c>
      <c r="B122" s="38" t="s">
        <v>92</v>
      </c>
      <c r="C122" s="41" t="s">
        <v>53</v>
      </c>
      <c r="D122" s="41">
        <v>1</v>
      </c>
      <c r="E122" s="88"/>
      <c r="F122" s="88"/>
      <c r="G122" s="88"/>
      <c r="H122" s="43"/>
      <c r="I122" s="61"/>
    </row>
    <row r="123" spans="1:9" ht="30" x14ac:dyDescent="0.25">
      <c r="A123" s="37">
        <v>6</v>
      </c>
      <c r="B123" s="38" t="s">
        <v>93</v>
      </c>
      <c r="C123" s="41" t="s">
        <v>53</v>
      </c>
      <c r="D123" s="41">
        <v>1</v>
      </c>
      <c r="E123" s="88"/>
      <c r="F123" s="88"/>
      <c r="G123" s="88"/>
      <c r="H123" s="43"/>
      <c r="I123" s="61"/>
    </row>
    <row r="124" spans="1:9" s="45" customFormat="1" x14ac:dyDescent="0.25">
      <c r="A124" s="42"/>
      <c r="B124" s="38" t="s">
        <v>94</v>
      </c>
      <c r="C124" s="41" t="s">
        <v>53</v>
      </c>
      <c r="D124" s="41">
        <v>1</v>
      </c>
      <c r="E124" s="88"/>
      <c r="F124" s="88"/>
      <c r="G124" s="88"/>
      <c r="H124" s="43"/>
      <c r="I124" s="61"/>
    </row>
    <row r="125" spans="1:9" s="45" customFormat="1" x14ac:dyDescent="0.25">
      <c r="A125" s="42"/>
      <c r="B125" s="38" t="s">
        <v>95</v>
      </c>
      <c r="C125" s="41" t="s">
        <v>71</v>
      </c>
      <c r="D125" s="41">
        <v>8.6999999999999993</v>
      </c>
      <c r="E125" s="88"/>
      <c r="F125" s="88"/>
      <c r="G125" s="88"/>
      <c r="H125" s="43"/>
      <c r="I125" s="61"/>
    </row>
    <row r="126" spans="1:9" s="45" customFormat="1" x14ac:dyDescent="0.25">
      <c r="A126" s="42">
        <v>7</v>
      </c>
      <c r="B126" s="38" t="s">
        <v>96</v>
      </c>
      <c r="C126" s="41" t="s">
        <v>71</v>
      </c>
      <c r="D126" s="41">
        <v>14.2</v>
      </c>
      <c r="E126" s="88"/>
      <c r="F126" s="88"/>
      <c r="G126" s="88"/>
      <c r="H126" s="43"/>
      <c r="I126" s="61"/>
    </row>
    <row r="127" spans="1:9" s="45" customFormat="1" ht="30" x14ac:dyDescent="0.25">
      <c r="A127" s="42">
        <v>8</v>
      </c>
      <c r="B127" s="38" t="s">
        <v>57</v>
      </c>
      <c r="C127" s="41" t="s">
        <v>43</v>
      </c>
      <c r="D127" s="41">
        <v>20</v>
      </c>
      <c r="E127" s="88"/>
      <c r="F127" s="88"/>
      <c r="G127" s="88"/>
      <c r="H127" s="43"/>
      <c r="I127" s="61"/>
    </row>
    <row r="128" spans="1:9" s="45" customFormat="1" ht="30" x14ac:dyDescent="0.25">
      <c r="A128" s="42">
        <v>9</v>
      </c>
      <c r="B128" s="38" t="s">
        <v>97</v>
      </c>
      <c r="C128" s="41" t="s">
        <v>43</v>
      </c>
      <c r="D128" s="41">
        <v>8.5</v>
      </c>
      <c r="E128" s="88"/>
      <c r="F128" s="88"/>
      <c r="G128" s="88"/>
      <c r="H128" s="43"/>
      <c r="I128" s="61"/>
    </row>
    <row r="129" spans="1:9" ht="30" x14ac:dyDescent="0.25">
      <c r="A129" s="35">
        <v>1.8</v>
      </c>
      <c r="B129" s="52" t="s">
        <v>102</v>
      </c>
      <c r="C129" s="107"/>
      <c r="D129" s="49"/>
      <c r="E129" s="31"/>
      <c r="F129" s="31"/>
      <c r="G129" s="31"/>
      <c r="H129" s="33"/>
      <c r="I129" s="33"/>
    </row>
    <row r="130" spans="1:9" ht="30" x14ac:dyDescent="0.25">
      <c r="A130" s="37">
        <v>1</v>
      </c>
      <c r="B130" s="38" t="s">
        <v>103</v>
      </c>
      <c r="C130" s="41" t="s">
        <v>20</v>
      </c>
      <c r="D130" s="41">
        <v>0.78</v>
      </c>
      <c r="E130" s="88"/>
      <c r="F130" s="88"/>
      <c r="G130" s="88"/>
      <c r="H130" s="43"/>
      <c r="I130" s="61"/>
    </row>
    <row r="131" spans="1:9" ht="45" x14ac:dyDescent="0.25">
      <c r="A131" s="37">
        <v>2</v>
      </c>
      <c r="B131" s="38" t="s">
        <v>104</v>
      </c>
      <c r="C131" s="41" t="s">
        <v>20</v>
      </c>
      <c r="D131" s="41">
        <v>0.53</v>
      </c>
      <c r="E131" s="88"/>
      <c r="F131" s="88"/>
      <c r="G131" s="88"/>
      <c r="H131" s="43"/>
      <c r="I131" s="61"/>
    </row>
    <row r="132" spans="1:9" ht="30" x14ac:dyDescent="0.25">
      <c r="A132" s="37">
        <v>3</v>
      </c>
      <c r="B132" s="38" t="s">
        <v>105</v>
      </c>
      <c r="C132" s="41" t="s">
        <v>20</v>
      </c>
      <c r="D132" s="41">
        <v>0.5</v>
      </c>
      <c r="E132" s="88"/>
      <c r="F132" s="88"/>
      <c r="G132" s="88"/>
      <c r="H132" s="43"/>
      <c r="I132" s="61"/>
    </row>
    <row r="133" spans="1:9" ht="30" x14ac:dyDescent="0.25">
      <c r="A133" s="37">
        <v>4</v>
      </c>
      <c r="B133" s="38" t="s">
        <v>106</v>
      </c>
      <c r="C133" s="41" t="s">
        <v>20</v>
      </c>
      <c r="D133" s="41">
        <v>1.35</v>
      </c>
      <c r="E133" s="88"/>
      <c r="F133" s="88"/>
      <c r="G133" s="88"/>
      <c r="H133" s="43"/>
      <c r="I133" s="61"/>
    </row>
    <row r="134" spans="1:9" x14ac:dyDescent="0.25">
      <c r="A134" s="37">
        <v>5</v>
      </c>
      <c r="B134" s="38" t="s">
        <v>107</v>
      </c>
      <c r="C134" s="41" t="s">
        <v>25</v>
      </c>
      <c r="D134" s="47">
        <v>5.1999999999999998E-3</v>
      </c>
      <c r="E134" s="88"/>
      <c r="F134" s="88"/>
      <c r="G134" s="88"/>
      <c r="H134" s="43"/>
      <c r="I134" s="61"/>
    </row>
    <row r="135" spans="1:9" ht="45" x14ac:dyDescent="0.25">
      <c r="A135" s="37">
        <v>6</v>
      </c>
      <c r="B135" s="38" t="s">
        <v>108</v>
      </c>
      <c r="C135" s="41" t="s">
        <v>66</v>
      </c>
      <c r="D135" s="47">
        <v>6.9400000000000003E-2</v>
      </c>
      <c r="E135" s="88"/>
      <c r="F135" s="88"/>
      <c r="G135" s="88"/>
      <c r="H135" s="43"/>
      <c r="I135" s="61"/>
    </row>
    <row r="136" spans="1:9" x14ac:dyDescent="0.25">
      <c r="A136" s="37">
        <v>7</v>
      </c>
      <c r="B136" s="38" t="s">
        <v>109</v>
      </c>
      <c r="C136" s="41" t="s">
        <v>66</v>
      </c>
      <c r="D136" s="41">
        <v>7.0000000000000007E-2</v>
      </c>
      <c r="E136" s="88"/>
      <c r="F136" s="88"/>
      <c r="G136" s="88"/>
      <c r="H136" s="43"/>
      <c r="I136" s="61"/>
    </row>
    <row r="137" spans="1:9" x14ac:dyDescent="0.25">
      <c r="A137" s="37">
        <v>8</v>
      </c>
      <c r="B137" s="38" t="s">
        <v>110</v>
      </c>
      <c r="C137" s="41" t="s">
        <v>66</v>
      </c>
      <c r="D137" s="41">
        <v>0.41</v>
      </c>
      <c r="E137" s="88"/>
      <c r="F137" s="88"/>
      <c r="G137" s="88"/>
      <c r="H137" s="43"/>
      <c r="I137" s="61"/>
    </row>
    <row r="138" spans="1:9" ht="30" x14ac:dyDescent="0.25">
      <c r="A138" s="37">
        <v>9</v>
      </c>
      <c r="B138" s="38" t="s">
        <v>111</v>
      </c>
      <c r="C138" s="41" t="s">
        <v>66</v>
      </c>
      <c r="D138" s="41">
        <v>0.41</v>
      </c>
      <c r="E138" s="88"/>
      <c r="F138" s="88"/>
      <c r="G138" s="88"/>
      <c r="H138" s="43"/>
      <c r="I138" s="61"/>
    </row>
    <row r="139" spans="1:9" ht="30" x14ac:dyDescent="0.25">
      <c r="A139" s="37">
        <v>10</v>
      </c>
      <c r="B139" s="38" t="s">
        <v>112</v>
      </c>
      <c r="C139" s="41" t="s">
        <v>43</v>
      </c>
      <c r="D139" s="41">
        <v>5.85</v>
      </c>
      <c r="E139" s="88"/>
      <c r="F139" s="88"/>
      <c r="G139" s="88"/>
      <c r="H139" s="43"/>
      <c r="I139" s="61"/>
    </row>
    <row r="140" spans="1:9" x14ac:dyDescent="0.25">
      <c r="A140" s="37">
        <v>11</v>
      </c>
      <c r="B140" s="38" t="s">
        <v>113</v>
      </c>
      <c r="C140" s="41" t="s">
        <v>53</v>
      </c>
      <c r="D140" s="41">
        <v>1</v>
      </c>
      <c r="E140" s="88"/>
      <c r="F140" s="88"/>
      <c r="G140" s="88"/>
      <c r="H140" s="43"/>
      <c r="I140" s="61"/>
    </row>
    <row r="141" spans="1:9" ht="45" x14ac:dyDescent="0.25">
      <c r="A141" s="37">
        <v>12</v>
      </c>
      <c r="B141" s="38" t="s">
        <v>114</v>
      </c>
      <c r="C141" s="41" t="s">
        <v>46</v>
      </c>
      <c r="D141" s="41">
        <v>1.5</v>
      </c>
      <c r="E141" s="88"/>
      <c r="F141" s="88"/>
      <c r="G141" s="88"/>
      <c r="H141" s="43"/>
      <c r="I141" s="61"/>
    </row>
    <row r="142" spans="1:9" ht="45" x14ac:dyDescent="0.25">
      <c r="A142" s="37">
        <v>13</v>
      </c>
      <c r="B142" s="38" t="s">
        <v>115</v>
      </c>
      <c r="C142" s="41" t="s">
        <v>46</v>
      </c>
      <c r="D142" s="41">
        <v>2</v>
      </c>
      <c r="E142" s="88"/>
      <c r="F142" s="88"/>
      <c r="G142" s="88"/>
      <c r="H142" s="43"/>
      <c r="I142" s="61"/>
    </row>
    <row r="143" spans="1:9" ht="30" x14ac:dyDescent="0.25">
      <c r="A143" s="37"/>
      <c r="B143" s="38" t="s">
        <v>222</v>
      </c>
      <c r="C143" s="41" t="s">
        <v>53</v>
      </c>
      <c r="D143" s="117">
        <v>1</v>
      </c>
      <c r="E143" s="88"/>
      <c r="F143" s="88"/>
      <c r="G143" s="88"/>
      <c r="H143" s="43"/>
      <c r="I143" s="61"/>
    </row>
    <row r="144" spans="1:9" x14ac:dyDescent="0.25">
      <c r="A144" s="37">
        <v>14</v>
      </c>
      <c r="B144" s="38" t="s">
        <v>110</v>
      </c>
      <c r="C144" s="41" t="s">
        <v>66</v>
      </c>
      <c r="D144" s="47">
        <v>5.4000000000000003E-3</v>
      </c>
      <c r="E144" s="88"/>
      <c r="F144" s="88"/>
      <c r="G144" s="88"/>
      <c r="H144" s="43"/>
      <c r="I144" s="61"/>
    </row>
    <row r="145" spans="1:9" x14ac:dyDescent="0.25">
      <c r="A145" s="37">
        <v>15</v>
      </c>
      <c r="B145" s="38" t="s">
        <v>116</v>
      </c>
      <c r="C145" s="41" t="s">
        <v>53</v>
      </c>
      <c r="D145" s="41">
        <v>1</v>
      </c>
      <c r="E145" s="88"/>
      <c r="F145" s="88"/>
      <c r="G145" s="88"/>
      <c r="H145" s="43"/>
      <c r="I145" s="61"/>
    </row>
    <row r="146" spans="1:9" ht="17.25" x14ac:dyDescent="0.25">
      <c r="A146" s="37">
        <v>16</v>
      </c>
      <c r="B146" s="38" t="s">
        <v>117</v>
      </c>
      <c r="C146" s="41" t="s">
        <v>43</v>
      </c>
      <c r="D146" s="41">
        <v>11</v>
      </c>
      <c r="E146" s="88"/>
      <c r="F146" s="88"/>
      <c r="G146" s="88"/>
      <c r="H146" s="43"/>
      <c r="I146" s="61"/>
    </row>
    <row r="147" spans="1:9" ht="45" x14ac:dyDescent="0.25">
      <c r="A147" s="37">
        <v>17</v>
      </c>
      <c r="B147" s="38" t="s">
        <v>108</v>
      </c>
      <c r="C147" s="41" t="s">
        <v>66</v>
      </c>
      <c r="D147" s="41">
        <v>5.7000000000000002E-2</v>
      </c>
      <c r="E147" s="88"/>
      <c r="F147" s="88"/>
      <c r="G147" s="88"/>
      <c r="H147" s="43"/>
      <c r="I147" s="61"/>
    </row>
    <row r="148" spans="1:9" x14ac:dyDescent="0.25">
      <c r="A148" s="37">
        <v>18</v>
      </c>
      <c r="B148" s="38" t="s">
        <v>109</v>
      </c>
      <c r="C148" s="41" t="s">
        <v>66</v>
      </c>
      <c r="D148" s="41">
        <v>5.7000000000000002E-2</v>
      </c>
      <c r="E148" s="88"/>
      <c r="F148" s="88"/>
      <c r="G148" s="88"/>
      <c r="H148" s="43"/>
      <c r="I148" s="61"/>
    </row>
    <row r="149" spans="1:9" x14ac:dyDescent="0.25">
      <c r="A149" s="37">
        <v>19</v>
      </c>
      <c r="B149" s="38" t="s">
        <v>118</v>
      </c>
      <c r="C149" s="41" t="s">
        <v>25</v>
      </c>
      <c r="D149" s="47">
        <f>0.0027+0.00125</f>
        <v>3.9500000000000004E-3</v>
      </c>
      <c r="E149" s="88"/>
      <c r="F149" s="88"/>
      <c r="G149" s="88"/>
      <c r="H149" s="43"/>
      <c r="I149" s="61"/>
    </row>
    <row r="150" spans="1:9" x14ac:dyDescent="0.25">
      <c r="A150" s="37">
        <v>20</v>
      </c>
      <c r="B150" s="38" t="s">
        <v>119</v>
      </c>
      <c r="C150" s="41" t="s">
        <v>53</v>
      </c>
      <c r="D150" s="41">
        <v>2</v>
      </c>
      <c r="E150" s="88"/>
      <c r="F150" s="88"/>
      <c r="G150" s="88"/>
      <c r="H150" s="43"/>
      <c r="I150" s="61"/>
    </row>
    <row r="151" spans="1:9" x14ac:dyDescent="0.25">
      <c r="A151" s="37">
        <v>21</v>
      </c>
      <c r="B151" s="38" t="s">
        <v>120</v>
      </c>
      <c r="C151" s="41" t="s">
        <v>53</v>
      </c>
      <c r="D151" s="41">
        <v>1</v>
      </c>
      <c r="E151" s="88"/>
      <c r="F151" s="88"/>
      <c r="G151" s="88"/>
      <c r="H151" s="43"/>
      <c r="I151" s="61"/>
    </row>
    <row r="152" spans="1:9" x14ac:dyDescent="0.25">
      <c r="A152" s="55">
        <v>1</v>
      </c>
      <c r="B152" s="56" t="s">
        <v>13</v>
      </c>
      <c r="C152" s="108"/>
      <c r="D152" s="57"/>
      <c r="E152" s="26"/>
      <c r="F152" s="26"/>
      <c r="G152" s="26"/>
      <c r="H152" s="91"/>
      <c r="I152" s="89"/>
    </row>
    <row r="153" spans="1:9" x14ac:dyDescent="0.25">
      <c r="A153" s="27">
        <v>2</v>
      </c>
      <c r="B153" s="28" t="s">
        <v>121</v>
      </c>
      <c r="C153" s="109"/>
      <c r="D153" s="58"/>
      <c r="E153" s="31"/>
      <c r="F153" s="31"/>
      <c r="G153" s="31"/>
      <c r="H153" s="33"/>
      <c r="I153" s="86"/>
    </row>
    <row r="154" spans="1:9" x14ac:dyDescent="0.25">
      <c r="A154" s="35">
        <v>2.1</v>
      </c>
      <c r="B154" s="59" t="s">
        <v>18</v>
      </c>
      <c r="C154" s="110"/>
      <c r="D154" s="60"/>
      <c r="E154" s="31"/>
      <c r="F154" s="31"/>
      <c r="G154" s="31"/>
      <c r="H154" s="33"/>
      <c r="I154" s="87"/>
    </row>
    <row r="155" spans="1:9" x14ac:dyDescent="0.25">
      <c r="A155" s="37">
        <v>1</v>
      </c>
      <c r="B155" s="38" t="s">
        <v>19</v>
      </c>
      <c r="C155" s="41" t="s">
        <v>46</v>
      </c>
      <c r="D155" s="41">
        <v>44</v>
      </c>
      <c r="E155" s="88"/>
      <c r="F155" s="88"/>
      <c r="G155" s="88"/>
      <c r="H155" s="43"/>
      <c r="I155" s="61"/>
    </row>
    <row r="156" spans="1:9" ht="30" x14ac:dyDescent="0.25">
      <c r="A156" s="37">
        <v>2</v>
      </c>
      <c r="B156" s="38" t="s">
        <v>122</v>
      </c>
      <c r="C156" s="41" t="s">
        <v>20</v>
      </c>
      <c r="D156" s="41">
        <v>2.1</v>
      </c>
      <c r="E156" s="88"/>
      <c r="F156" s="88"/>
      <c r="G156" s="88"/>
      <c r="H156" s="43"/>
      <c r="I156" s="61"/>
    </row>
    <row r="157" spans="1:9" ht="17.25" x14ac:dyDescent="0.25">
      <c r="A157" s="37">
        <v>3</v>
      </c>
      <c r="B157" s="38" t="s">
        <v>123</v>
      </c>
      <c r="C157" s="41" t="s">
        <v>20</v>
      </c>
      <c r="D157" s="41">
        <v>2.1</v>
      </c>
      <c r="E157" s="88"/>
      <c r="F157" s="88"/>
      <c r="G157" s="88"/>
      <c r="H157" s="43"/>
      <c r="I157" s="61"/>
    </row>
    <row r="158" spans="1:9" ht="45" x14ac:dyDescent="0.25">
      <c r="A158" s="37">
        <v>4</v>
      </c>
      <c r="B158" s="38" t="s">
        <v>23</v>
      </c>
      <c r="C158" s="41" t="s">
        <v>20</v>
      </c>
      <c r="D158" s="41">
        <v>2</v>
      </c>
      <c r="E158" s="88"/>
      <c r="F158" s="88"/>
      <c r="G158" s="88"/>
      <c r="H158" s="43"/>
      <c r="I158" s="61"/>
    </row>
    <row r="159" spans="1:9" s="45" customFormat="1" ht="30" x14ac:dyDescent="0.25">
      <c r="A159" s="37">
        <v>5</v>
      </c>
      <c r="B159" s="38" t="s">
        <v>124</v>
      </c>
      <c r="C159" s="41" t="s">
        <v>25</v>
      </c>
      <c r="D159" s="41">
        <f>+D157*2.2+2*1.4</f>
        <v>7.4200000000000008</v>
      </c>
      <c r="E159" s="88"/>
      <c r="F159" s="88"/>
      <c r="G159" s="88"/>
      <c r="H159" s="43"/>
      <c r="I159" s="61"/>
    </row>
    <row r="160" spans="1:9" s="45" customFormat="1" ht="30" x14ac:dyDescent="0.25">
      <c r="A160" s="37">
        <v>6</v>
      </c>
      <c r="B160" s="38" t="s">
        <v>125</v>
      </c>
      <c r="C160" s="41" t="s">
        <v>20</v>
      </c>
      <c r="D160" s="41">
        <v>35.799999999999997</v>
      </c>
      <c r="E160" s="88"/>
      <c r="F160" s="88"/>
      <c r="G160" s="88"/>
      <c r="H160" s="43"/>
      <c r="I160" s="61"/>
    </row>
    <row r="161" spans="1:9" s="45" customFormat="1" ht="30" x14ac:dyDescent="0.25">
      <c r="A161" s="37">
        <v>7</v>
      </c>
      <c r="B161" s="38" t="s">
        <v>126</v>
      </c>
      <c r="C161" s="41" t="s">
        <v>20</v>
      </c>
      <c r="D161" s="41">
        <v>2.7</v>
      </c>
      <c r="E161" s="88"/>
      <c r="F161" s="88"/>
      <c r="G161" s="88"/>
      <c r="H161" s="43"/>
      <c r="I161" s="61"/>
    </row>
    <row r="162" spans="1:9" s="45" customFormat="1" ht="30" x14ac:dyDescent="0.25">
      <c r="A162" s="37">
        <v>8</v>
      </c>
      <c r="B162" s="38" t="s">
        <v>30</v>
      </c>
      <c r="C162" s="41" t="s">
        <v>20</v>
      </c>
      <c r="D162" s="41">
        <v>171.9</v>
      </c>
      <c r="E162" s="88"/>
      <c r="F162" s="88"/>
      <c r="G162" s="88"/>
      <c r="H162" s="43"/>
      <c r="I162" s="61"/>
    </row>
    <row r="163" spans="1:9" s="45" customFormat="1" ht="30" x14ac:dyDescent="0.25">
      <c r="A163" s="37">
        <v>9</v>
      </c>
      <c r="B163" s="38" t="s">
        <v>127</v>
      </c>
      <c r="C163" s="41" t="s">
        <v>20</v>
      </c>
      <c r="D163" s="41">
        <v>12.9</v>
      </c>
      <c r="E163" s="88"/>
      <c r="F163" s="88"/>
      <c r="G163" s="88"/>
      <c r="H163" s="43"/>
      <c r="I163" s="61"/>
    </row>
    <row r="164" spans="1:9" s="45" customFormat="1" ht="30" x14ac:dyDescent="0.25">
      <c r="A164" s="37">
        <v>10</v>
      </c>
      <c r="B164" s="38" t="s">
        <v>33</v>
      </c>
      <c r="C164" s="41" t="s">
        <v>20</v>
      </c>
      <c r="D164" s="41">
        <v>16.399999999999999</v>
      </c>
      <c r="E164" s="88"/>
      <c r="F164" s="88"/>
      <c r="G164" s="88"/>
      <c r="H164" s="43"/>
      <c r="I164" s="61"/>
    </row>
    <row r="165" spans="1:9" s="45" customFormat="1" ht="30" x14ac:dyDescent="0.25">
      <c r="A165" s="37">
        <v>11</v>
      </c>
      <c r="B165" s="38" t="s">
        <v>35</v>
      </c>
      <c r="C165" s="41" t="s">
        <v>20</v>
      </c>
      <c r="D165" s="41">
        <v>48.7</v>
      </c>
      <c r="E165" s="88"/>
      <c r="F165" s="88"/>
      <c r="G165" s="88"/>
      <c r="H165" s="43"/>
      <c r="I165" s="61"/>
    </row>
    <row r="166" spans="1:9" s="45" customFormat="1" ht="30" x14ac:dyDescent="0.25">
      <c r="A166" s="37">
        <v>12</v>
      </c>
      <c r="B166" s="38" t="s">
        <v>36</v>
      </c>
      <c r="C166" s="41" t="s">
        <v>20</v>
      </c>
      <c r="D166" s="41">
        <v>156.5</v>
      </c>
      <c r="E166" s="88"/>
      <c r="F166" s="88"/>
      <c r="G166" s="88"/>
      <c r="H166" s="43"/>
      <c r="I166" s="61"/>
    </row>
    <row r="167" spans="1:9" s="45" customFormat="1" ht="30" x14ac:dyDescent="0.25">
      <c r="A167" s="37">
        <v>13</v>
      </c>
      <c r="B167" s="38" t="s">
        <v>247</v>
      </c>
      <c r="C167" s="41" t="s">
        <v>20</v>
      </c>
      <c r="D167" s="41">
        <f>+D166</f>
        <v>156.5</v>
      </c>
      <c r="E167" s="88"/>
      <c r="F167" s="88"/>
      <c r="G167" s="88"/>
      <c r="H167" s="43"/>
      <c r="I167" s="61"/>
    </row>
    <row r="168" spans="1:9" s="45" customFormat="1" ht="30" x14ac:dyDescent="0.25">
      <c r="A168" s="37">
        <v>14</v>
      </c>
      <c r="B168" s="38" t="s">
        <v>39</v>
      </c>
      <c r="C168" s="41" t="s">
        <v>20</v>
      </c>
      <c r="D168" s="41">
        <v>66.8</v>
      </c>
      <c r="E168" s="88"/>
      <c r="F168" s="88"/>
      <c r="G168" s="88"/>
      <c r="H168" s="43"/>
      <c r="I168" s="61"/>
    </row>
    <row r="169" spans="1:9" s="45" customFormat="1" ht="30" x14ac:dyDescent="0.25">
      <c r="A169" s="37">
        <v>15</v>
      </c>
      <c r="B169" s="38" t="s">
        <v>24</v>
      </c>
      <c r="C169" s="41" t="s">
        <v>25</v>
      </c>
      <c r="D169" s="41">
        <f>+D168*1.95</f>
        <v>130.26</v>
      </c>
      <c r="E169" s="88"/>
      <c r="F169" s="88"/>
      <c r="G169" s="88"/>
      <c r="H169" s="43"/>
      <c r="I169" s="61"/>
    </row>
    <row r="170" spans="1:9" s="45" customFormat="1" ht="45" x14ac:dyDescent="0.25">
      <c r="A170" s="37">
        <v>16</v>
      </c>
      <c r="B170" s="38" t="s">
        <v>40</v>
      </c>
      <c r="C170" s="41" t="s">
        <v>43</v>
      </c>
      <c r="D170" s="41">
        <v>20.7</v>
      </c>
      <c r="E170" s="88"/>
      <c r="F170" s="88"/>
      <c r="G170" s="88"/>
      <c r="H170" s="43"/>
      <c r="I170" s="61"/>
    </row>
    <row r="171" spans="1:9" s="45" customFormat="1" x14ac:dyDescent="0.25">
      <c r="A171" s="37">
        <v>17</v>
      </c>
      <c r="B171" s="38" t="s">
        <v>41</v>
      </c>
      <c r="C171" s="41" t="s">
        <v>25</v>
      </c>
      <c r="D171" s="47">
        <f>D170*4.12/1000</f>
        <v>8.5284000000000013E-2</v>
      </c>
      <c r="E171" s="88"/>
      <c r="F171" s="88"/>
      <c r="G171" s="88"/>
      <c r="H171" s="43"/>
      <c r="I171" s="61"/>
    </row>
    <row r="172" spans="1:9" s="45" customFormat="1" ht="30" x14ac:dyDescent="0.25">
      <c r="A172" s="37">
        <v>18</v>
      </c>
      <c r="B172" s="38" t="s">
        <v>128</v>
      </c>
      <c r="C172" s="41" t="s">
        <v>43</v>
      </c>
      <c r="D172" s="41">
        <v>20.7</v>
      </c>
      <c r="E172" s="88"/>
      <c r="F172" s="88"/>
      <c r="G172" s="88"/>
      <c r="H172" s="43"/>
      <c r="I172" s="61"/>
    </row>
    <row r="173" spans="1:9" x14ac:dyDescent="0.25">
      <c r="A173" s="35">
        <v>2.2000000000000002</v>
      </c>
      <c r="B173" s="54" t="s">
        <v>45</v>
      </c>
      <c r="C173" s="107"/>
      <c r="D173" s="49"/>
      <c r="E173" s="31"/>
      <c r="F173" s="31"/>
      <c r="G173" s="31"/>
      <c r="H173" s="33"/>
      <c r="I173" s="87"/>
    </row>
    <row r="174" spans="1:9" ht="45" x14ac:dyDescent="0.25">
      <c r="A174" s="37">
        <v>1</v>
      </c>
      <c r="B174" s="38" t="s">
        <v>229</v>
      </c>
      <c r="C174" s="41" t="s">
        <v>46</v>
      </c>
      <c r="D174" s="41">
        <v>229</v>
      </c>
      <c r="E174" s="88"/>
      <c r="F174" s="88"/>
      <c r="G174" s="88"/>
      <c r="H174" s="88"/>
      <c r="I174" s="61"/>
    </row>
    <row r="175" spans="1:9" ht="30" x14ac:dyDescent="0.25">
      <c r="A175" s="37">
        <v>2</v>
      </c>
      <c r="B175" s="38" t="s">
        <v>129</v>
      </c>
      <c r="C175" s="41" t="s">
        <v>53</v>
      </c>
      <c r="D175" s="41">
        <v>1</v>
      </c>
      <c r="E175" s="88"/>
      <c r="F175" s="88"/>
      <c r="G175" s="88"/>
      <c r="H175" s="88"/>
      <c r="I175" s="61"/>
    </row>
    <row r="176" spans="1:9" x14ac:dyDescent="0.25">
      <c r="A176" s="35">
        <v>2.2999999999999998</v>
      </c>
      <c r="B176" s="52" t="s">
        <v>130</v>
      </c>
      <c r="C176" s="110"/>
      <c r="D176" s="60"/>
      <c r="E176" s="31"/>
      <c r="F176" s="31"/>
      <c r="G176" s="31"/>
      <c r="H176" s="33"/>
      <c r="I176" s="87"/>
    </row>
    <row r="177" spans="1:9" ht="45" x14ac:dyDescent="0.25">
      <c r="A177" s="63">
        <v>1</v>
      </c>
      <c r="B177" s="38" t="s">
        <v>131</v>
      </c>
      <c r="C177" s="41" t="s">
        <v>46</v>
      </c>
      <c r="D177" s="41">
        <v>4</v>
      </c>
      <c r="E177" s="88"/>
      <c r="F177" s="88"/>
      <c r="G177" s="88"/>
      <c r="H177" s="43"/>
      <c r="I177" s="61"/>
    </row>
    <row r="178" spans="1:9" ht="30" x14ac:dyDescent="0.25">
      <c r="A178" s="63">
        <v>2</v>
      </c>
      <c r="B178" s="38" t="s">
        <v>132</v>
      </c>
      <c r="C178" s="41" t="s">
        <v>53</v>
      </c>
      <c r="D178" s="41">
        <v>1</v>
      </c>
      <c r="E178" s="88"/>
      <c r="F178" s="88"/>
      <c r="G178" s="88"/>
      <c r="H178" s="43"/>
      <c r="I178" s="61"/>
    </row>
    <row r="179" spans="1:9" ht="30" x14ac:dyDescent="0.25">
      <c r="A179" s="63">
        <v>3</v>
      </c>
      <c r="B179" s="38" t="s">
        <v>133</v>
      </c>
      <c r="C179" s="41" t="s">
        <v>53</v>
      </c>
      <c r="D179" s="41">
        <v>1</v>
      </c>
      <c r="E179" s="88"/>
      <c r="F179" s="88"/>
      <c r="G179" s="88"/>
      <c r="H179" s="43"/>
      <c r="I179" s="61"/>
    </row>
    <row r="180" spans="1:9" ht="30" x14ac:dyDescent="0.25">
      <c r="A180" s="63">
        <v>4</v>
      </c>
      <c r="B180" s="38" t="s">
        <v>134</v>
      </c>
      <c r="C180" s="41" t="s">
        <v>53</v>
      </c>
      <c r="D180" s="41">
        <v>1</v>
      </c>
      <c r="E180" s="88"/>
      <c r="F180" s="88"/>
      <c r="G180" s="88"/>
      <c r="H180" s="43"/>
      <c r="I180" s="61"/>
    </row>
    <row r="181" spans="1:9" ht="30" x14ac:dyDescent="0.25">
      <c r="A181" s="63">
        <v>5</v>
      </c>
      <c r="B181" s="38" t="s">
        <v>135</v>
      </c>
      <c r="C181" s="41" t="s">
        <v>53</v>
      </c>
      <c r="D181" s="41">
        <v>1</v>
      </c>
      <c r="E181" s="88"/>
      <c r="F181" s="88"/>
      <c r="G181" s="88"/>
      <c r="H181" s="43"/>
      <c r="I181" s="61"/>
    </row>
    <row r="182" spans="1:9" ht="30" x14ac:dyDescent="0.25">
      <c r="A182" s="63">
        <v>6</v>
      </c>
      <c r="B182" s="38" t="s">
        <v>136</v>
      </c>
      <c r="C182" s="41" t="s">
        <v>53</v>
      </c>
      <c r="D182" s="41">
        <v>2</v>
      </c>
      <c r="E182" s="88"/>
      <c r="F182" s="88"/>
      <c r="G182" s="88"/>
      <c r="H182" s="43"/>
      <c r="I182" s="61"/>
    </row>
    <row r="183" spans="1:9" ht="30" x14ac:dyDescent="0.25">
      <c r="A183" s="63">
        <v>7</v>
      </c>
      <c r="B183" s="38" t="s">
        <v>137</v>
      </c>
      <c r="C183" s="41" t="s">
        <v>53</v>
      </c>
      <c r="D183" s="41">
        <v>1</v>
      </c>
      <c r="E183" s="88"/>
      <c r="F183" s="88"/>
      <c r="G183" s="88"/>
      <c r="H183" s="43"/>
      <c r="I183" s="61"/>
    </row>
    <row r="184" spans="1:9" ht="30" x14ac:dyDescent="0.25">
      <c r="A184" s="63">
        <v>8</v>
      </c>
      <c r="B184" s="38" t="s">
        <v>138</v>
      </c>
      <c r="C184" s="41" t="s">
        <v>86</v>
      </c>
      <c r="D184" s="41">
        <v>1</v>
      </c>
      <c r="E184" s="88"/>
      <c r="F184" s="88"/>
      <c r="G184" s="88"/>
      <c r="H184" s="43"/>
      <c r="I184" s="61"/>
    </row>
    <row r="185" spans="1:9" s="45" customFormat="1" x14ac:dyDescent="0.25">
      <c r="A185" s="63">
        <v>9</v>
      </c>
      <c r="B185" s="38" t="s">
        <v>87</v>
      </c>
      <c r="C185" s="41" t="s">
        <v>71</v>
      </c>
      <c r="D185" s="41">
        <v>6.5</v>
      </c>
      <c r="E185" s="88"/>
      <c r="F185" s="88"/>
      <c r="G185" s="88"/>
      <c r="H185" s="43"/>
      <c r="I185" s="61"/>
    </row>
    <row r="186" spans="1:9" ht="30" x14ac:dyDescent="0.25">
      <c r="A186" s="63">
        <v>10</v>
      </c>
      <c r="B186" s="38" t="s">
        <v>57</v>
      </c>
      <c r="C186" s="41" t="s">
        <v>43</v>
      </c>
      <c r="D186" s="41">
        <v>0.7</v>
      </c>
      <c r="E186" s="88"/>
      <c r="F186" s="88"/>
      <c r="G186" s="88"/>
      <c r="H186" s="43"/>
      <c r="I186" s="61"/>
    </row>
    <row r="187" spans="1:9" s="45" customFormat="1" ht="30" x14ac:dyDescent="0.25">
      <c r="A187" s="63">
        <v>11</v>
      </c>
      <c r="B187" s="38" t="s">
        <v>58</v>
      </c>
      <c r="C187" s="41" t="s">
        <v>43</v>
      </c>
      <c r="D187" s="41">
        <v>0.6</v>
      </c>
      <c r="E187" s="88"/>
      <c r="F187" s="88"/>
      <c r="G187" s="88"/>
      <c r="H187" s="43"/>
      <c r="I187" s="61"/>
    </row>
    <row r="188" spans="1:9" x14ac:dyDescent="0.25">
      <c r="A188" s="35">
        <v>2.4</v>
      </c>
      <c r="B188" s="54" t="s">
        <v>139</v>
      </c>
      <c r="C188" s="107"/>
      <c r="D188" s="49"/>
      <c r="E188" s="31"/>
      <c r="F188" s="31"/>
      <c r="G188" s="31"/>
      <c r="H188" s="33"/>
      <c r="I188" s="87"/>
    </row>
    <row r="189" spans="1:9" ht="17.25" x14ac:dyDescent="0.25">
      <c r="A189" s="37">
        <v>1</v>
      </c>
      <c r="B189" s="38" t="s">
        <v>89</v>
      </c>
      <c r="C189" s="41" t="s">
        <v>20</v>
      </c>
      <c r="D189" s="41">
        <v>0.26</v>
      </c>
      <c r="E189" s="88"/>
      <c r="F189" s="88"/>
      <c r="G189" s="88"/>
      <c r="H189" s="88"/>
      <c r="I189" s="65"/>
    </row>
    <row r="190" spans="1:9" ht="45" x14ac:dyDescent="0.25">
      <c r="A190" s="37">
        <v>2</v>
      </c>
      <c r="B190" s="38" t="s">
        <v>218</v>
      </c>
      <c r="C190" s="41" t="s">
        <v>20</v>
      </c>
      <c r="D190" s="41">
        <v>0.76</v>
      </c>
      <c r="E190" s="88"/>
      <c r="F190" s="88"/>
      <c r="G190" s="88"/>
      <c r="H190" s="88"/>
      <c r="I190" s="65"/>
    </row>
    <row r="191" spans="1:9" ht="30" x14ac:dyDescent="0.25">
      <c r="A191" s="37">
        <v>3</v>
      </c>
      <c r="B191" s="38" t="s">
        <v>140</v>
      </c>
      <c r="C191" s="41" t="s">
        <v>53</v>
      </c>
      <c r="D191" s="41">
        <v>1</v>
      </c>
      <c r="E191" s="88"/>
      <c r="F191" s="88"/>
      <c r="G191" s="88"/>
      <c r="H191" s="88"/>
      <c r="I191" s="65"/>
    </row>
    <row r="192" spans="1:9" x14ac:dyDescent="0.25">
      <c r="A192" s="37">
        <v>4</v>
      </c>
      <c r="B192" s="38" t="s">
        <v>141</v>
      </c>
      <c r="C192" s="41" t="s">
        <v>53</v>
      </c>
      <c r="D192" s="41">
        <v>1</v>
      </c>
      <c r="E192" s="88"/>
      <c r="F192" s="88"/>
      <c r="G192" s="88"/>
      <c r="H192" s="88"/>
      <c r="I192" s="65"/>
    </row>
    <row r="193" spans="1:9" x14ac:dyDescent="0.25">
      <c r="A193" s="37">
        <v>5</v>
      </c>
      <c r="B193" s="38" t="s">
        <v>142</v>
      </c>
      <c r="C193" s="41" t="s">
        <v>53</v>
      </c>
      <c r="D193" s="41">
        <v>1</v>
      </c>
      <c r="E193" s="88"/>
      <c r="F193" s="88"/>
      <c r="G193" s="88"/>
      <c r="H193" s="88"/>
      <c r="I193" s="65"/>
    </row>
    <row r="194" spans="1:9" ht="30" x14ac:dyDescent="0.25">
      <c r="A194" s="37">
        <v>6</v>
      </c>
      <c r="B194" s="38" t="s">
        <v>143</v>
      </c>
      <c r="C194" s="41" t="s">
        <v>53</v>
      </c>
      <c r="D194" s="41">
        <v>1</v>
      </c>
      <c r="E194" s="88"/>
      <c r="F194" s="88"/>
      <c r="G194" s="88"/>
      <c r="H194" s="88"/>
      <c r="I194" s="65"/>
    </row>
    <row r="195" spans="1:9" x14ac:dyDescent="0.25">
      <c r="A195" s="37">
        <v>7</v>
      </c>
      <c r="B195" s="38" t="s">
        <v>94</v>
      </c>
      <c r="C195" s="41" t="s">
        <v>53</v>
      </c>
      <c r="D195" s="41">
        <v>1</v>
      </c>
      <c r="E195" s="88"/>
      <c r="F195" s="88"/>
      <c r="G195" s="88"/>
      <c r="H195" s="88"/>
      <c r="I195" s="65"/>
    </row>
    <row r="196" spans="1:9" x14ac:dyDescent="0.25">
      <c r="A196" s="37">
        <v>8</v>
      </c>
      <c r="B196" s="38" t="s">
        <v>95</v>
      </c>
      <c r="C196" s="41" t="s">
        <v>71</v>
      </c>
      <c r="D196" s="41">
        <v>8.6999999999999993</v>
      </c>
      <c r="E196" s="88"/>
      <c r="F196" s="88"/>
      <c r="G196" s="88"/>
      <c r="H196" s="88"/>
      <c r="I196" s="65"/>
    </row>
    <row r="197" spans="1:9" x14ac:dyDescent="0.25">
      <c r="A197" s="37">
        <v>9</v>
      </c>
      <c r="B197" s="38" t="s">
        <v>96</v>
      </c>
      <c r="C197" s="41" t="s">
        <v>71</v>
      </c>
      <c r="D197" s="41">
        <v>18.5</v>
      </c>
      <c r="E197" s="88"/>
      <c r="F197" s="88"/>
      <c r="G197" s="88"/>
      <c r="H197" s="88"/>
      <c r="I197" s="65"/>
    </row>
    <row r="198" spans="1:9" ht="30" x14ac:dyDescent="0.25">
      <c r="A198" s="37">
        <v>10</v>
      </c>
      <c r="B198" s="38" t="s">
        <v>97</v>
      </c>
      <c r="C198" s="41" t="s">
        <v>43</v>
      </c>
      <c r="D198" s="41">
        <v>6.7</v>
      </c>
      <c r="E198" s="88"/>
      <c r="F198" s="88"/>
      <c r="G198" s="88"/>
      <c r="H198" s="88"/>
      <c r="I198" s="65"/>
    </row>
    <row r="199" spans="1:9" x14ac:dyDescent="0.25">
      <c r="A199" s="35">
        <v>2.5</v>
      </c>
      <c r="B199" s="54" t="s">
        <v>144</v>
      </c>
      <c r="C199" s="107"/>
      <c r="D199" s="49"/>
      <c r="E199" s="31"/>
      <c r="F199" s="31"/>
      <c r="G199" s="31"/>
      <c r="H199" s="33"/>
      <c r="I199" s="87"/>
    </row>
    <row r="200" spans="1:9" ht="45" x14ac:dyDescent="0.25">
      <c r="A200" s="37">
        <v>1</v>
      </c>
      <c r="B200" s="38" t="s">
        <v>145</v>
      </c>
      <c r="C200" s="41" t="s">
        <v>46</v>
      </c>
      <c r="D200" s="41">
        <v>2</v>
      </c>
      <c r="E200" s="88"/>
      <c r="F200" s="88"/>
      <c r="G200" s="88"/>
      <c r="H200" s="88"/>
      <c r="I200" s="65"/>
    </row>
    <row r="201" spans="1:9" ht="45" x14ac:dyDescent="0.25">
      <c r="A201" s="37">
        <v>2</v>
      </c>
      <c r="B201" s="38" t="s">
        <v>230</v>
      </c>
      <c r="C201" s="41" t="s">
        <v>46</v>
      </c>
      <c r="D201" s="41">
        <v>0.8</v>
      </c>
      <c r="E201" s="65"/>
      <c r="F201" s="88"/>
      <c r="G201" s="88"/>
      <c r="H201" s="88"/>
      <c r="I201" s="65"/>
    </row>
    <row r="202" spans="1:9" ht="30" x14ac:dyDescent="0.25">
      <c r="A202" s="37">
        <v>3</v>
      </c>
      <c r="B202" s="38" t="s">
        <v>146</v>
      </c>
      <c r="C202" s="41" t="s">
        <v>53</v>
      </c>
      <c r="D202" s="41">
        <v>1</v>
      </c>
      <c r="E202" s="88"/>
      <c r="F202" s="88"/>
      <c r="G202" s="88"/>
      <c r="H202" s="88"/>
      <c r="I202" s="65"/>
    </row>
    <row r="203" spans="1:9" ht="30" x14ac:dyDescent="0.25">
      <c r="A203" s="37">
        <v>4</v>
      </c>
      <c r="B203" s="38" t="s">
        <v>147</v>
      </c>
      <c r="C203" s="41" t="s">
        <v>53</v>
      </c>
      <c r="D203" s="41">
        <v>1</v>
      </c>
      <c r="E203" s="88"/>
      <c r="F203" s="88"/>
      <c r="G203" s="88"/>
      <c r="H203" s="88"/>
      <c r="I203" s="65"/>
    </row>
    <row r="204" spans="1:9" ht="30" x14ac:dyDescent="0.25">
      <c r="A204" s="37">
        <v>5</v>
      </c>
      <c r="B204" s="38" t="s">
        <v>148</v>
      </c>
      <c r="C204" s="41" t="s">
        <v>53</v>
      </c>
      <c r="D204" s="41">
        <v>1</v>
      </c>
      <c r="E204" s="88"/>
      <c r="F204" s="88"/>
      <c r="G204" s="88"/>
      <c r="H204" s="88"/>
      <c r="I204" s="65"/>
    </row>
    <row r="205" spans="1:9" ht="30" x14ac:dyDescent="0.25">
      <c r="A205" s="37">
        <v>6</v>
      </c>
      <c r="B205" s="38" t="s">
        <v>149</v>
      </c>
      <c r="C205" s="41" t="s">
        <v>53</v>
      </c>
      <c r="D205" s="41">
        <v>1</v>
      </c>
      <c r="E205" s="88"/>
      <c r="F205" s="88"/>
      <c r="G205" s="88"/>
      <c r="H205" s="88"/>
      <c r="I205" s="65"/>
    </row>
    <row r="206" spans="1:9" ht="30" x14ac:dyDescent="0.25">
      <c r="A206" s="37">
        <v>7</v>
      </c>
      <c r="B206" s="38" t="s">
        <v>150</v>
      </c>
      <c r="C206" s="41" t="s">
        <v>53</v>
      </c>
      <c r="D206" s="41">
        <v>1</v>
      </c>
      <c r="E206" s="88"/>
      <c r="F206" s="88"/>
      <c r="G206" s="88"/>
      <c r="H206" s="88"/>
      <c r="I206" s="65"/>
    </row>
    <row r="207" spans="1:9" x14ac:dyDescent="0.25">
      <c r="A207" s="37">
        <v>8</v>
      </c>
      <c r="B207" s="38" t="s">
        <v>151</v>
      </c>
      <c r="C207" s="41" t="s">
        <v>53</v>
      </c>
      <c r="D207" s="41">
        <v>1</v>
      </c>
      <c r="E207" s="88"/>
      <c r="F207" s="88"/>
      <c r="G207" s="88"/>
      <c r="H207" s="88"/>
      <c r="I207" s="65"/>
    </row>
    <row r="208" spans="1:9" ht="30" x14ac:dyDescent="0.25">
      <c r="A208" s="37">
        <v>9</v>
      </c>
      <c r="B208" s="38" t="s">
        <v>152</v>
      </c>
      <c r="C208" s="41" t="s">
        <v>53</v>
      </c>
      <c r="D208" s="41">
        <v>1</v>
      </c>
      <c r="E208" s="88"/>
      <c r="F208" s="88"/>
      <c r="G208" s="88"/>
      <c r="H208" s="88"/>
      <c r="I208" s="65"/>
    </row>
    <row r="209" spans="1:9" x14ac:dyDescent="0.25">
      <c r="A209" s="37">
        <v>10</v>
      </c>
      <c r="B209" s="38" t="s">
        <v>87</v>
      </c>
      <c r="C209" s="41" t="s">
        <v>71</v>
      </c>
      <c r="D209" s="41">
        <v>6.5</v>
      </c>
      <c r="E209" s="88"/>
      <c r="F209" s="88"/>
      <c r="G209" s="88"/>
      <c r="H209" s="88"/>
      <c r="I209" s="65"/>
    </row>
    <row r="210" spans="1:9" ht="30" x14ac:dyDescent="0.25">
      <c r="A210" s="37">
        <v>11</v>
      </c>
      <c r="B210" s="38" t="s">
        <v>57</v>
      </c>
      <c r="C210" s="41" t="s">
        <v>43</v>
      </c>
      <c r="D210" s="41">
        <v>0.2</v>
      </c>
      <c r="E210" s="88"/>
      <c r="F210" s="88"/>
      <c r="G210" s="88"/>
      <c r="H210" s="88"/>
      <c r="I210" s="65"/>
    </row>
    <row r="211" spans="1:9" ht="30" x14ac:dyDescent="0.25">
      <c r="A211" s="37">
        <v>12</v>
      </c>
      <c r="B211" s="38" t="s">
        <v>58</v>
      </c>
      <c r="C211" s="41" t="s">
        <v>43</v>
      </c>
      <c r="D211" s="41">
        <v>2.8</v>
      </c>
      <c r="E211" s="88"/>
      <c r="F211" s="88"/>
      <c r="G211" s="88"/>
      <c r="H211" s="88"/>
      <c r="I211" s="65"/>
    </row>
    <row r="212" spans="1:9" ht="17.25" x14ac:dyDescent="0.25">
      <c r="A212" s="37">
        <v>13</v>
      </c>
      <c r="B212" s="38" t="s">
        <v>153</v>
      </c>
      <c r="C212" s="41" t="s">
        <v>20</v>
      </c>
      <c r="D212" s="41">
        <v>0.16</v>
      </c>
      <c r="E212" s="88"/>
      <c r="F212" s="88"/>
      <c r="G212" s="88"/>
      <c r="H212" s="88"/>
      <c r="I212" s="65"/>
    </row>
    <row r="213" spans="1:9" x14ac:dyDescent="0.25">
      <c r="A213" s="35">
        <v>2.6</v>
      </c>
      <c r="B213" s="54" t="s">
        <v>139</v>
      </c>
      <c r="C213" s="107"/>
      <c r="D213" s="49"/>
      <c r="E213" s="31"/>
      <c r="F213" s="31"/>
      <c r="G213" s="31"/>
      <c r="H213" s="33"/>
      <c r="I213" s="87"/>
    </row>
    <row r="214" spans="1:9" ht="17.25" x14ac:dyDescent="0.25">
      <c r="A214" s="37">
        <v>1</v>
      </c>
      <c r="B214" s="38" t="s">
        <v>89</v>
      </c>
      <c r="C214" s="41" t="s">
        <v>20</v>
      </c>
      <c r="D214" s="41">
        <v>0.26</v>
      </c>
      <c r="E214" s="88"/>
      <c r="F214" s="88"/>
      <c r="G214" s="88"/>
      <c r="H214" s="88"/>
      <c r="I214" s="65"/>
    </row>
    <row r="215" spans="1:9" ht="45" x14ac:dyDescent="0.25">
      <c r="A215" s="37">
        <v>2</v>
      </c>
      <c r="B215" s="38" t="s">
        <v>218</v>
      </c>
      <c r="C215" s="41" t="s">
        <v>20</v>
      </c>
      <c r="D215" s="41">
        <v>0.76</v>
      </c>
      <c r="E215" s="88"/>
      <c r="F215" s="88"/>
      <c r="G215" s="88"/>
      <c r="H215" s="88"/>
      <c r="I215" s="65"/>
    </row>
    <row r="216" spans="1:9" ht="30" x14ac:dyDescent="0.25">
      <c r="A216" s="37">
        <v>3</v>
      </c>
      <c r="B216" s="38" t="s">
        <v>140</v>
      </c>
      <c r="C216" s="41" t="s">
        <v>53</v>
      </c>
      <c r="D216" s="41">
        <v>1</v>
      </c>
      <c r="E216" s="88"/>
      <c r="F216" s="88"/>
      <c r="G216" s="88"/>
      <c r="H216" s="88"/>
      <c r="I216" s="65"/>
    </row>
    <row r="217" spans="1:9" x14ac:dyDescent="0.25">
      <c r="A217" s="37">
        <v>4</v>
      </c>
      <c r="B217" s="38" t="s">
        <v>141</v>
      </c>
      <c r="C217" s="41" t="s">
        <v>53</v>
      </c>
      <c r="D217" s="41">
        <v>1</v>
      </c>
      <c r="E217" s="88"/>
      <c r="F217" s="88"/>
      <c r="G217" s="88"/>
      <c r="H217" s="88"/>
      <c r="I217" s="65"/>
    </row>
    <row r="218" spans="1:9" x14ac:dyDescent="0.25">
      <c r="A218" s="37">
        <v>5</v>
      </c>
      <c r="B218" s="38" t="s">
        <v>142</v>
      </c>
      <c r="C218" s="41" t="s">
        <v>53</v>
      </c>
      <c r="D218" s="41">
        <v>1</v>
      </c>
      <c r="E218" s="88"/>
      <c r="F218" s="88"/>
      <c r="G218" s="88"/>
      <c r="H218" s="88"/>
      <c r="I218" s="65"/>
    </row>
    <row r="219" spans="1:9" ht="30" x14ac:dyDescent="0.25">
      <c r="A219" s="37">
        <v>6</v>
      </c>
      <c r="B219" s="38" t="s">
        <v>143</v>
      </c>
      <c r="C219" s="41" t="s">
        <v>53</v>
      </c>
      <c r="D219" s="41">
        <v>1</v>
      </c>
      <c r="E219" s="88"/>
      <c r="F219" s="88"/>
      <c r="G219" s="88"/>
      <c r="H219" s="88"/>
      <c r="I219" s="65"/>
    </row>
    <row r="220" spans="1:9" x14ac:dyDescent="0.25">
      <c r="A220" s="37">
        <v>7</v>
      </c>
      <c r="B220" s="38" t="s">
        <v>94</v>
      </c>
      <c r="C220" s="41" t="s">
        <v>53</v>
      </c>
      <c r="D220" s="41">
        <v>1</v>
      </c>
      <c r="E220" s="88"/>
      <c r="F220" s="88"/>
      <c r="G220" s="88"/>
      <c r="H220" s="88"/>
      <c r="I220" s="65"/>
    </row>
    <row r="221" spans="1:9" x14ac:dyDescent="0.25">
      <c r="A221" s="37">
        <v>8</v>
      </c>
      <c r="B221" s="38" t="s">
        <v>95</v>
      </c>
      <c r="C221" s="41" t="s">
        <v>71</v>
      </c>
      <c r="D221" s="41">
        <v>8.6999999999999993</v>
      </c>
      <c r="E221" s="88"/>
      <c r="F221" s="88"/>
      <c r="G221" s="88"/>
      <c r="H221" s="88"/>
      <c r="I221" s="65"/>
    </row>
    <row r="222" spans="1:9" x14ac:dyDescent="0.25">
      <c r="A222" s="37">
        <v>9</v>
      </c>
      <c r="B222" s="38" t="s">
        <v>96</v>
      </c>
      <c r="C222" s="41" t="s">
        <v>71</v>
      </c>
      <c r="D222" s="41">
        <v>18.5</v>
      </c>
      <c r="E222" s="88"/>
      <c r="F222" s="88"/>
      <c r="G222" s="88"/>
      <c r="H222" s="88"/>
      <c r="I222" s="65"/>
    </row>
    <row r="223" spans="1:9" ht="30" x14ac:dyDescent="0.25">
      <c r="A223" s="37">
        <v>10</v>
      </c>
      <c r="B223" s="38" t="s">
        <v>97</v>
      </c>
      <c r="C223" s="41" t="s">
        <v>43</v>
      </c>
      <c r="D223" s="41">
        <v>6.7</v>
      </c>
      <c r="E223" s="88"/>
      <c r="F223" s="88"/>
      <c r="G223" s="88"/>
      <c r="H223" s="88"/>
      <c r="I223" s="65"/>
    </row>
    <row r="224" spans="1:9" x14ac:dyDescent="0.25">
      <c r="A224" s="55">
        <v>2</v>
      </c>
      <c r="B224" s="56" t="s">
        <v>13</v>
      </c>
      <c r="C224" s="108"/>
      <c r="D224" s="57"/>
      <c r="E224" s="26"/>
      <c r="F224" s="26"/>
      <c r="G224" s="26"/>
      <c r="H224" s="91"/>
      <c r="I224" s="90"/>
    </row>
    <row r="225" spans="1:9" x14ac:dyDescent="0.25">
      <c r="A225" s="27">
        <v>3</v>
      </c>
      <c r="B225" s="28" t="s">
        <v>154</v>
      </c>
      <c r="C225" s="109"/>
      <c r="D225" s="58"/>
      <c r="E225" s="31"/>
      <c r="F225" s="31"/>
      <c r="G225" s="31"/>
      <c r="H225" s="33"/>
      <c r="I225" s="86"/>
    </row>
    <row r="226" spans="1:9" x14ac:dyDescent="0.25">
      <c r="A226" s="35">
        <v>3.1</v>
      </c>
      <c r="B226" s="59" t="s">
        <v>18</v>
      </c>
      <c r="C226" s="110"/>
      <c r="D226" s="60"/>
      <c r="E226" s="31"/>
      <c r="F226" s="31"/>
      <c r="G226" s="31"/>
      <c r="H226" s="33"/>
      <c r="I226" s="87"/>
    </row>
    <row r="227" spans="1:9" x14ac:dyDescent="0.25">
      <c r="A227" s="37">
        <v>1</v>
      </c>
      <c r="B227" s="38" t="s">
        <v>19</v>
      </c>
      <c r="C227" s="41" t="s">
        <v>46</v>
      </c>
      <c r="D227" s="41">
        <v>756</v>
      </c>
      <c r="E227" s="88"/>
      <c r="F227" s="88"/>
      <c r="G227" s="88"/>
      <c r="H227" s="43"/>
      <c r="I227" s="61"/>
    </row>
    <row r="228" spans="1:9" ht="30" x14ac:dyDescent="0.25">
      <c r="A228" s="37">
        <v>2</v>
      </c>
      <c r="B228" s="38" t="s">
        <v>122</v>
      </c>
      <c r="C228" s="41" t="s">
        <v>20</v>
      </c>
      <c r="D228" s="41">
        <v>35.200000000000003</v>
      </c>
      <c r="E228" s="88"/>
      <c r="F228" s="88"/>
      <c r="G228" s="88"/>
      <c r="H228" s="43"/>
      <c r="I228" s="61"/>
    </row>
    <row r="229" spans="1:9" ht="17.25" x14ac:dyDescent="0.25">
      <c r="A229" s="37">
        <v>3</v>
      </c>
      <c r="B229" s="38" t="s">
        <v>123</v>
      </c>
      <c r="C229" s="41" t="s">
        <v>20</v>
      </c>
      <c r="D229" s="41">
        <f>+D228</f>
        <v>35.200000000000003</v>
      </c>
      <c r="E229" s="88"/>
      <c r="F229" s="88"/>
      <c r="G229" s="88"/>
      <c r="H229" s="43"/>
      <c r="I229" s="61"/>
    </row>
    <row r="230" spans="1:9" ht="45" x14ac:dyDescent="0.25">
      <c r="A230" s="37">
        <v>4</v>
      </c>
      <c r="B230" s="38" t="s">
        <v>23</v>
      </c>
      <c r="C230" s="41" t="s">
        <v>20</v>
      </c>
      <c r="D230" s="41">
        <v>34.4</v>
      </c>
      <c r="E230" s="88"/>
      <c r="F230" s="88"/>
      <c r="G230" s="88"/>
      <c r="H230" s="43"/>
      <c r="I230" s="61"/>
    </row>
    <row r="231" spans="1:9" ht="30" x14ac:dyDescent="0.25">
      <c r="A231" s="37">
        <v>5</v>
      </c>
      <c r="B231" s="38" t="s">
        <v>124</v>
      </c>
      <c r="C231" s="41" t="s">
        <v>25</v>
      </c>
      <c r="D231" s="41">
        <f>+D229*2.2+34.4*1.4</f>
        <v>125.60000000000001</v>
      </c>
      <c r="E231" s="88"/>
      <c r="F231" s="88"/>
      <c r="G231" s="88"/>
      <c r="H231" s="43"/>
      <c r="I231" s="61"/>
    </row>
    <row r="232" spans="1:9" ht="30" x14ac:dyDescent="0.25">
      <c r="A232" s="37">
        <v>6</v>
      </c>
      <c r="B232" s="38" t="s">
        <v>30</v>
      </c>
      <c r="C232" s="41" t="s">
        <v>20</v>
      </c>
      <c r="D232" s="41">
        <v>284.5</v>
      </c>
      <c r="E232" s="88"/>
      <c r="F232" s="88"/>
      <c r="G232" s="88"/>
      <c r="H232" s="43"/>
      <c r="I232" s="61"/>
    </row>
    <row r="233" spans="1:9" ht="30" x14ac:dyDescent="0.25">
      <c r="A233" s="37">
        <v>7</v>
      </c>
      <c r="B233" s="38" t="s">
        <v>127</v>
      </c>
      <c r="C233" s="41" t="s">
        <v>20</v>
      </c>
      <c r="D233" s="41">
        <v>21.4</v>
      </c>
      <c r="E233" s="88"/>
      <c r="F233" s="88"/>
      <c r="G233" s="88"/>
      <c r="H233" s="43"/>
      <c r="I233" s="61"/>
    </row>
    <row r="234" spans="1:9" ht="30" x14ac:dyDescent="0.25">
      <c r="A234" s="37">
        <v>8</v>
      </c>
      <c r="B234" s="38" t="s">
        <v>33</v>
      </c>
      <c r="C234" s="41" t="s">
        <v>20</v>
      </c>
      <c r="D234" s="41">
        <v>26.9</v>
      </c>
      <c r="E234" s="88"/>
      <c r="F234" s="88"/>
      <c r="G234" s="88"/>
      <c r="H234" s="43"/>
      <c r="I234" s="61"/>
    </row>
    <row r="235" spans="1:9" ht="30" x14ac:dyDescent="0.25">
      <c r="A235" s="37">
        <v>9</v>
      </c>
      <c r="B235" s="38" t="s">
        <v>35</v>
      </c>
      <c r="C235" s="41" t="s">
        <v>20</v>
      </c>
      <c r="D235" s="41">
        <v>81.3</v>
      </c>
      <c r="E235" s="88"/>
      <c r="F235" s="88"/>
      <c r="G235" s="88"/>
      <c r="H235" s="43"/>
      <c r="I235" s="61"/>
    </row>
    <row r="236" spans="1:9" ht="30" x14ac:dyDescent="0.25">
      <c r="A236" s="37">
        <v>10</v>
      </c>
      <c r="B236" s="38" t="s">
        <v>36</v>
      </c>
      <c r="C236" s="41" t="s">
        <v>20</v>
      </c>
      <c r="D236" s="41">
        <v>191.4</v>
      </c>
      <c r="E236" s="88"/>
      <c r="F236" s="88"/>
      <c r="G236" s="88"/>
      <c r="H236" s="43"/>
      <c r="I236" s="61"/>
    </row>
    <row r="237" spans="1:9" ht="30" x14ac:dyDescent="0.25">
      <c r="A237" s="37">
        <v>11</v>
      </c>
      <c r="B237" s="38" t="s">
        <v>247</v>
      </c>
      <c r="C237" s="41" t="s">
        <v>20</v>
      </c>
      <c r="D237" s="41">
        <f>+D236</f>
        <v>191.4</v>
      </c>
      <c r="E237" s="88"/>
      <c r="F237" s="88"/>
      <c r="G237" s="88"/>
      <c r="H237" s="43"/>
      <c r="I237" s="61"/>
    </row>
    <row r="238" spans="1:9" ht="30" x14ac:dyDescent="0.25">
      <c r="A238" s="37">
        <v>12</v>
      </c>
      <c r="B238" s="38" t="s">
        <v>39</v>
      </c>
      <c r="C238" s="41" t="s">
        <v>20</v>
      </c>
      <c r="D238" s="41">
        <v>114.5</v>
      </c>
      <c r="E238" s="88"/>
      <c r="F238" s="88"/>
      <c r="G238" s="88"/>
      <c r="H238" s="43"/>
      <c r="I238" s="61"/>
    </row>
    <row r="239" spans="1:9" ht="30" x14ac:dyDescent="0.25">
      <c r="A239" s="37">
        <v>13</v>
      </c>
      <c r="B239" s="38" t="s">
        <v>24</v>
      </c>
      <c r="C239" s="41" t="s">
        <v>25</v>
      </c>
      <c r="D239" s="41">
        <f>+D238*1.95</f>
        <v>223.27500000000001</v>
      </c>
      <c r="E239" s="88"/>
      <c r="F239" s="88"/>
      <c r="G239" s="88"/>
      <c r="H239" s="43"/>
      <c r="I239" s="61"/>
    </row>
    <row r="240" spans="1:9" ht="30" x14ac:dyDescent="0.25">
      <c r="A240" s="37">
        <v>14</v>
      </c>
      <c r="B240" s="38" t="s">
        <v>167</v>
      </c>
      <c r="C240" s="41" t="s">
        <v>43</v>
      </c>
      <c r="D240" s="41">
        <v>358.5</v>
      </c>
      <c r="E240" s="88"/>
      <c r="F240" s="88"/>
      <c r="G240" s="88"/>
      <c r="H240" s="43"/>
      <c r="I240" s="61"/>
    </row>
    <row r="241" spans="1:9" x14ac:dyDescent="0.25">
      <c r="A241" s="37">
        <v>15</v>
      </c>
      <c r="B241" s="38" t="s">
        <v>41</v>
      </c>
      <c r="C241" s="41" t="s">
        <v>25</v>
      </c>
      <c r="D241" s="47">
        <f>D240*4.12/1000</f>
        <v>1.47702</v>
      </c>
      <c r="E241" s="88"/>
      <c r="F241" s="88"/>
      <c r="G241" s="88"/>
      <c r="H241" s="43"/>
      <c r="I241" s="61"/>
    </row>
    <row r="242" spans="1:9" ht="30" x14ac:dyDescent="0.25">
      <c r="A242" s="37">
        <v>16</v>
      </c>
      <c r="B242" s="38" t="s">
        <v>128</v>
      </c>
      <c r="C242" s="41" t="s">
        <v>43</v>
      </c>
      <c r="D242" s="41">
        <v>358.5</v>
      </c>
      <c r="E242" s="88"/>
      <c r="F242" s="88"/>
      <c r="G242" s="88"/>
      <c r="H242" s="43"/>
      <c r="I242" s="61"/>
    </row>
    <row r="243" spans="1:9" x14ac:dyDescent="0.25">
      <c r="A243" s="35">
        <v>3.2</v>
      </c>
      <c r="B243" s="54" t="s">
        <v>45</v>
      </c>
      <c r="C243" s="107"/>
      <c r="D243" s="49"/>
      <c r="E243" s="49"/>
      <c r="F243" s="49"/>
      <c r="G243" s="49"/>
      <c r="H243" s="49"/>
      <c r="I243" s="49"/>
    </row>
    <row r="244" spans="1:9" ht="45" x14ac:dyDescent="0.25">
      <c r="A244" s="37">
        <v>1</v>
      </c>
      <c r="B244" s="38" t="s">
        <v>232</v>
      </c>
      <c r="C244" s="41" t="s">
        <v>46</v>
      </c>
      <c r="D244" s="41">
        <v>39</v>
      </c>
      <c r="E244" s="88"/>
      <c r="F244" s="88"/>
      <c r="G244" s="88"/>
      <c r="H244" s="43"/>
      <c r="I244" s="61"/>
    </row>
    <row r="245" spans="1:9" ht="45" x14ac:dyDescent="0.25">
      <c r="A245" s="37">
        <v>2</v>
      </c>
      <c r="B245" s="38" t="s">
        <v>231</v>
      </c>
      <c r="C245" s="41" t="s">
        <v>46</v>
      </c>
      <c r="D245" s="41">
        <v>339</v>
      </c>
      <c r="E245" s="88"/>
      <c r="F245" s="88"/>
      <c r="G245" s="88"/>
      <c r="H245" s="43"/>
      <c r="I245" s="61"/>
    </row>
    <row r="246" spans="1:9" ht="30" x14ac:dyDescent="0.25">
      <c r="A246" s="37">
        <v>3</v>
      </c>
      <c r="B246" s="38" t="s">
        <v>155</v>
      </c>
      <c r="C246" s="41" t="s">
        <v>53</v>
      </c>
      <c r="D246" s="41">
        <v>1</v>
      </c>
      <c r="E246" s="88"/>
      <c r="F246" s="88"/>
      <c r="G246" s="88"/>
      <c r="H246" s="43"/>
      <c r="I246" s="61"/>
    </row>
    <row r="247" spans="1:9" ht="30" x14ac:dyDescent="0.25">
      <c r="A247" s="37">
        <v>4</v>
      </c>
      <c r="B247" s="38" t="s">
        <v>156</v>
      </c>
      <c r="C247" s="41" t="s">
        <v>53</v>
      </c>
      <c r="D247" s="41">
        <v>1</v>
      </c>
      <c r="E247" s="88"/>
      <c r="F247" s="88"/>
      <c r="G247" s="88"/>
      <c r="H247" s="43"/>
      <c r="I247" s="61"/>
    </row>
    <row r="248" spans="1:9" ht="30" x14ac:dyDescent="0.25">
      <c r="A248" s="37">
        <v>5</v>
      </c>
      <c r="B248" s="38" t="s">
        <v>129</v>
      </c>
      <c r="C248" s="41" t="s">
        <v>53</v>
      </c>
      <c r="D248" s="41">
        <v>1</v>
      </c>
      <c r="E248" s="88"/>
      <c r="F248" s="88"/>
      <c r="G248" s="88"/>
      <c r="H248" s="43"/>
      <c r="I248" s="61"/>
    </row>
    <row r="249" spans="1:9" x14ac:dyDescent="0.25">
      <c r="A249" s="35">
        <v>3.3</v>
      </c>
      <c r="B249" s="52" t="s">
        <v>157</v>
      </c>
      <c r="C249" s="110"/>
      <c r="D249" s="60"/>
      <c r="E249" s="31"/>
      <c r="F249" s="31"/>
      <c r="G249" s="31"/>
      <c r="H249" s="31"/>
      <c r="I249" s="87"/>
    </row>
    <row r="250" spans="1:9" ht="30" x14ac:dyDescent="0.25">
      <c r="A250" s="37">
        <v>1</v>
      </c>
      <c r="B250" s="38" t="s">
        <v>158</v>
      </c>
      <c r="C250" s="41" t="s">
        <v>46</v>
      </c>
      <c r="D250" s="41">
        <v>4</v>
      </c>
      <c r="E250" s="88"/>
      <c r="F250" s="88"/>
      <c r="G250" s="88"/>
      <c r="H250" s="43"/>
      <c r="I250" s="61"/>
    </row>
    <row r="251" spans="1:9" ht="30" x14ac:dyDescent="0.25">
      <c r="A251" s="37">
        <v>2</v>
      </c>
      <c r="B251" s="38" t="s">
        <v>159</v>
      </c>
      <c r="C251" s="41" t="s">
        <v>53</v>
      </c>
      <c r="D251" s="41">
        <v>1</v>
      </c>
      <c r="E251" s="88"/>
      <c r="F251" s="88"/>
      <c r="G251" s="88"/>
      <c r="H251" s="43"/>
      <c r="I251" s="61"/>
    </row>
    <row r="252" spans="1:9" ht="30" x14ac:dyDescent="0.25">
      <c r="A252" s="37">
        <v>3</v>
      </c>
      <c r="B252" s="38" t="s">
        <v>160</v>
      </c>
      <c r="C252" s="41" t="s">
        <v>53</v>
      </c>
      <c r="D252" s="41">
        <v>1</v>
      </c>
      <c r="E252" s="88"/>
      <c r="F252" s="88"/>
      <c r="G252" s="88"/>
      <c r="H252" s="43"/>
      <c r="I252" s="61"/>
    </row>
    <row r="253" spans="1:9" ht="30" x14ac:dyDescent="0.25">
      <c r="A253" s="37">
        <v>4</v>
      </c>
      <c r="B253" s="38" t="s">
        <v>161</v>
      </c>
      <c r="C253" s="41" t="s">
        <v>53</v>
      </c>
      <c r="D253" s="41">
        <v>1</v>
      </c>
      <c r="E253" s="88"/>
      <c r="F253" s="88"/>
      <c r="G253" s="88"/>
      <c r="H253" s="43"/>
      <c r="I253" s="61"/>
    </row>
    <row r="254" spans="1:9" ht="30" x14ac:dyDescent="0.25">
      <c r="A254" s="37">
        <v>5</v>
      </c>
      <c r="B254" s="38" t="s">
        <v>162</v>
      </c>
      <c r="C254" s="41" t="s">
        <v>53</v>
      </c>
      <c r="D254" s="41">
        <v>1</v>
      </c>
      <c r="E254" s="88"/>
      <c r="F254" s="88"/>
      <c r="G254" s="88"/>
      <c r="H254" s="43"/>
      <c r="I254" s="61"/>
    </row>
    <row r="255" spans="1:9" ht="30" x14ac:dyDescent="0.25">
      <c r="A255" s="37">
        <v>6</v>
      </c>
      <c r="B255" s="38" t="s">
        <v>163</v>
      </c>
      <c r="C255" s="41" t="s">
        <v>53</v>
      </c>
      <c r="D255" s="41">
        <v>2</v>
      </c>
      <c r="E255" s="88"/>
      <c r="F255" s="88"/>
      <c r="G255" s="88"/>
      <c r="H255" s="43"/>
      <c r="I255" s="61"/>
    </row>
    <row r="256" spans="1:9" ht="30" x14ac:dyDescent="0.25">
      <c r="A256" s="37">
        <v>7</v>
      </c>
      <c r="B256" s="38" t="s">
        <v>164</v>
      </c>
      <c r="C256" s="41" t="s">
        <v>53</v>
      </c>
      <c r="D256" s="41">
        <v>1</v>
      </c>
      <c r="E256" s="88"/>
      <c r="F256" s="88"/>
      <c r="G256" s="88"/>
      <c r="H256" s="43"/>
      <c r="I256" s="61"/>
    </row>
    <row r="257" spans="1:9" ht="30" x14ac:dyDescent="0.25">
      <c r="A257" s="37">
        <v>8</v>
      </c>
      <c r="B257" s="38" t="s">
        <v>165</v>
      </c>
      <c r="C257" s="41" t="s">
        <v>86</v>
      </c>
      <c r="D257" s="41">
        <v>1</v>
      </c>
      <c r="E257" s="88"/>
      <c r="F257" s="88"/>
      <c r="G257" s="88"/>
      <c r="H257" s="43"/>
      <c r="I257" s="61"/>
    </row>
    <row r="258" spans="1:9" x14ac:dyDescent="0.25">
      <c r="A258" s="37">
        <v>9</v>
      </c>
      <c r="B258" s="38" t="s">
        <v>87</v>
      </c>
      <c r="C258" s="41" t="s">
        <v>71</v>
      </c>
      <c r="D258" s="41">
        <v>6.5</v>
      </c>
      <c r="E258" s="88"/>
      <c r="F258" s="88"/>
      <c r="G258" s="88"/>
      <c r="H258" s="43"/>
      <c r="I258" s="61"/>
    </row>
    <row r="259" spans="1:9" ht="30" x14ac:dyDescent="0.25">
      <c r="A259" s="37">
        <v>10</v>
      </c>
      <c r="B259" s="38" t="s">
        <v>57</v>
      </c>
      <c r="C259" s="41" t="s">
        <v>43</v>
      </c>
      <c r="D259" s="41">
        <v>0.9</v>
      </c>
      <c r="E259" s="88"/>
      <c r="F259" s="88"/>
      <c r="G259" s="88"/>
      <c r="H259" s="43"/>
      <c r="I259" s="61"/>
    </row>
    <row r="260" spans="1:9" ht="30" x14ac:dyDescent="0.25">
      <c r="A260" s="37">
        <v>11</v>
      </c>
      <c r="B260" s="38" t="s">
        <v>58</v>
      </c>
      <c r="C260" s="41" t="s">
        <v>43</v>
      </c>
      <c r="D260" s="41">
        <v>1.5</v>
      </c>
      <c r="E260" s="88"/>
      <c r="F260" s="88"/>
      <c r="G260" s="88"/>
      <c r="H260" s="43"/>
      <c r="I260" s="61"/>
    </row>
    <row r="261" spans="1:9" x14ac:dyDescent="0.25">
      <c r="A261" s="35">
        <v>3.4</v>
      </c>
      <c r="B261" s="54" t="s">
        <v>139</v>
      </c>
      <c r="C261" s="107"/>
      <c r="D261" s="49"/>
      <c r="E261" s="31"/>
      <c r="F261" s="31"/>
      <c r="G261" s="31"/>
      <c r="H261" s="33"/>
      <c r="I261" s="87"/>
    </row>
    <row r="262" spans="1:9" ht="17.25" x14ac:dyDescent="0.25">
      <c r="A262" s="37">
        <v>1</v>
      </c>
      <c r="B262" s="38" t="s">
        <v>89</v>
      </c>
      <c r="C262" s="41" t="s">
        <v>20</v>
      </c>
      <c r="D262" s="41">
        <v>0.26</v>
      </c>
      <c r="E262" s="88"/>
      <c r="F262" s="88"/>
      <c r="G262" s="88"/>
      <c r="H262" s="65"/>
      <c r="I262" s="65"/>
    </row>
    <row r="263" spans="1:9" ht="45" x14ac:dyDescent="0.25">
      <c r="A263" s="37">
        <v>2</v>
      </c>
      <c r="B263" s="38" t="s">
        <v>218</v>
      </c>
      <c r="C263" s="41" t="s">
        <v>20</v>
      </c>
      <c r="D263" s="41">
        <v>0.76</v>
      </c>
      <c r="E263" s="88"/>
      <c r="F263" s="88"/>
      <c r="G263" s="88"/>
      <c r="H263" s="65"/>
      <c r="I263" s="65"/>
    </row>
    <row r="264" spans="1:9" ht="30" x14ac:dyDescent="0.25">
      <c r="A264" s="37">
        <v>3</v>
      </c>
      <c r="B264" s="38" t="s">
        <v>140</v>
      </c>
      <c r="C264" s="41" t="s">
        <v>53</v>
      </c>
      <c r="D264" s="41">
        <v>1</v>
      </c>
      <c r="E264" s="88"/>
      <c r="F264" s="88"/>
      <c r="G264" s="88"/>
      <c r="H264" s="65"/>
      <c r="I264" s="65"/>
    </row>
    <row r="265" spans="1:9" x14ac:dyDescent="0.25">
      <c r="A265" s="37">
        <v>4</v>
      </c>
      <c r="B265" s="38" t="s">
        <v>141</v>
      </c>
      <c r="C265" s="41" t="s">
        <v>53</v>
      </c>
      <c r="D265" s="41">
        <v>1</v>
      </c>
      <c r="E265" s="88"/>
      <c r="F265" s="88"/>
      <c r="G265" s="88"/>
      <c r="H265" s="65"/>
      <c r="I265" s="65"/>
    </row>
    <row r="266" spans="1:9" x14ac:dyDescent="0.25">
      <c r="A266" s="37">
        <v>5</v>
      </c>
      <c r="B266" s="38" t="s">
        <v>142</v>
      </c>
      <c r="C266" s="41" t="s">
        <v>53</v>
      </c>
      <c r="D266" s="41">
        <v>1</v>
      </c>
      <c r="E266" s="88"/>
      <c r="F266" s="88"/>
      <c r="G266" s="88"/>
      <c r="H266" s="65"/>
      <c r="I266" s="65"/>
    </row>
    <row r="267" spans="1:9" ht="30" x14ac:dyDescent="0.25">
      <c r="A267" s="37">
        <v>6</v>
      </c>
      <c r="B267" s="38" t="s">
        <v>143</v>
      </c>
      <c r="C267" s="41" t="s">
        <v>53</v>
      </c>
      <c r="D267" s="41">
        <v>1</v>
      </c>
      <c r="E267" s="88"/>
      <c r="F267" s="88"/>
      <c r="G267" s="88"/>
      <c r="H267" s="65"/>
      <c r="I267" s="65"/>
    </row>
    <row r="268" spans="1:9" x14ac:dyDescent="0.25">
      <c r="A268" s="37">
        <v>7</v>
      </c>
      <c r="B268" s="38" t="s">
        <v>94</v>
      </c>
      <c r="C268" s="41" t="s">
        <v>53</v>
      </c>
      <c r="D268" s="41">
        <v>1</v>
      </c>
      <c r="E268" s="88"/>
      <c r="F268" s="88"/>
      <c r="G268" s="88"/>
      <c r="H268" s="65"/>
      <c r="I268" s="65"/>
    </row>
    <row r="269" spans="1:9" x14ac:dyDescent="0.25">
      <c r="A269" s="37">
        <v>8</v>
      </c>
      <c r="B269" s="38" t="s">
        <v>95</v>
      </c>
      <c r="C269" s="41" t="s">
        <v>71</v>
      </c>
      <c r="D269" s="41">
        <v>8.6999999999999993</v>
      </c>
      <c r="E269" s="88"/>
      <c r="F269" s="88"/>
      <c r="G269" s="88"/>
      <c r="H269" s="65"/>
      <c r="I269" s="65"/>
    </row>
    <row r="270" spans="1:9" x14ac:dyDescent="0.25">
      <c r="A270" s="37">
        <v>9</v>
      </c>
      <c r="B270" s="38" t="s">
        <v>96</v>
      </c>
      <c r="C270" s="41" t="s">
        <v>71</v>
      </c>
      <c r="D270" s="41">
        <v>18.5</v>
      </c>
      <c r="E270" s="88"/>
      <c r="F270" s="88"/>
      <c r="G270" s="88"/>
      <c r="H270" s="65"/>
      <c r="I270" s="65"/>
    </row>
    <row r="271" spans="1:9" ht="30" x14ac:dyDescent="0.25">
      <c r="A271" s="37">
        <v>10</v>
      </c>
      <c r="B271" s="38" t="s">
        <v>97</v>
      </c>
      <c r="C271" s="41" t="s">
        <v>43</v>
      </c>
      <c r="D271" s="41">
        <v>6.7</v>
      </c>
      <c r="E271" s="88"/>
      <c r="F271" s="88"/>
      <c r="G271" s="88"/>
      <c r="H271" s="65"/>
      <c r="I271" s="65"/>
    </row>
    <row r="272" spans="1:9" x14ac:dyDescent="0.25">
      <c r="A272" s="35">
        <v>3.5</v>
      </c>
      <c r="B272" s="54" t="s">
        <v>144</v>
      </c>
      <c r="C272" s="107"/>
      <c r="D272" s="49"/>
      <c r="E272" s="31"/>
      <c r="F272" s="31"/>
      <c r="G272" s="31"/>
      <c r="H272" s="33"/>
      <c r="I272" s="87"/>
    </row>
    <row r="273" spans="1:9" ht="45" x14ac:dyDescent="0.25">
      <c r="A273" s="42">
        <v>1</v>
      </c>
      <c r="B273" s="38" t="s">
        <v>145</v>
      </c>
      <c r="C273" s="41" t="s">
        <v>79</v>
      </c>
      <c r="D273" s="41">
        <v>2</v>
      </c>
      <c r="E273" s="88"/>
      <c r="F273" s="88"/>
      <c r="G273" s="88"/>
      <c r="H273" s="43"/>
      <c r="I273" s="61"/>
    </row>
    <row r="274" spans="1:9" ht="45" x14ac:dyDescent="0.25">
      <c r="A274" s="42">
        <v>2</v>
      </c>
      <c r="B274" s="38" t="s">
        <v>230</v>
      </c>
      <c r="C274" s="41" t="s">
        <v>79</v>
      </c>
      <c r="D274" s="41">
        <v>0.8</v>
      </c>
      <c r="E274" s="88"/>
      <c r="F274" s="88"/>
      <c r="G274" s="88"/>
      <c r="H274" s="43"/>
      <c r="I274" s="61"/>
    </row>
    <row r="275" spans="1:9" ht="30" x14ac:dyDescent="0.25">
      <c r="A275" s="42">
        <v>3</v>
      </c>
      <c r="B275" s="38" t="s">
        <v>146</v>
      </c>
      <c r="C275" s="41" t="s">
        <v>53</v>
      </c>
      <c r="D275" s="41">
        <v>1</v>
      </c>
      <c r="E275" s="88"/>
      <c r="F275" s="88"/>
      <c r="G275" s="88"/>
      <c r="H275" s="43"/>
      <c r="I275" s="61"/>
    </row>
    <row r="276" spans="1:9" ht="30" x14ac:dyDescent="0.25">
      <c r="A276" s="42">
        <v>4</v>
      </c>
      <c r="B276" s="38" t="s">
        <v>147</v>
      </c>
      <c r="C276" s="41" t="s">
        <v>53</v>
      </c>
      <c r="D276" s="41">
        <v>1</v>
      </c>
      <c r="E276" s="88"/>
      <c r="F276" s="88"/>
      <c r="G276" s="88"/>
      <c r="H276" s="43"/>
      <c r="I276" s="61"/>
    </row>
    <row r="277" spans="1:9" ht="30" x14ac:dyDescent="0.25">
      <c r="A277" s="42">
        <v>5</v>
      </c>
      <c r="B277" s="38" t="s">
        <v>148</v>
      </c>
      <c r="C277" s="41" t="s">
        <v>53</v>
      </c>
      <c r="D277" s="41">
        <v>1</v>
      </c>
      <c r="E277" s="88"/>
      <c r="F277" s="88"/>
      <c r="G277" s="88"/>
      <c r="H277" s="43"/>
      <c r="I277" s="61"/>
    </row>
    <row r="278" spans="1:9" ht="30" x14ac:dyDescent="0.25">
      <c r="A278" s="42">
        <v>6</v>
      </c>
      <c r="B278" s="38" t="s">
        <v>149</v>
      </c>
      <c r="C278" s="41" t="s">
        <v>53</v>
      </c>
      <c r="D278" s="41">
        <v>1</v>
      </c>
      <c r="E278" s="88"/>
      <c r="F278" s="88"/>
      <c r="G278" s="88"/>
      <c r="H278" s="43"/>
      <c r="I278" s="61"/>
    </row>
    <row r="279" spans="1:9" ht="30" x14ac:dyDescent="0.25">
      <c r="A279" s="42">
        <v>7</v>
      </c>
      <c r="B279" s="38" t="s">
        <v>150</v>
      </c>
      <c r="C279" s="41" t="s">
        <v>53</v>
      </c>
      <c r="D279" s="41">
        <v>1</v>
      </c>
      <c r="E279" s="88"/>
      <c r="F279" s="88"/>
      <c r="G279" s="88"/>
      <c r="H279" s="43"/>
      <c r="I279" s="61"/>
    </row>
    <row r="280" spans="1:9" x14ac:dyDescent="0.25">
      <c r="A280" s="42">
        <v>8</v>
      </c>
      <c r="B280" s="38" t="s">
        <v>151</v>
      </c>
      <c r="C280" s="41" t="s">
        <v>53</v>
      </c>
      <c r="D280" s="41">
        <v>1</v>
      </c>
      <c r="E280" s="88"/>
      <c r="F280" s="88"/>
      <c r="G280" s="88"/>
      <c r="H280" s="43"/>
      <c r="I280" s="61"/>
    </row>
    <row r="281" spans="1:9" ht="30" x14ac:dyDescent="0.25">
      <c r="A281" s="42">
        <v>9</v>
      </c>
      <c r="B281" s="38" t="s">
        <v>152</v>
      </c>
      <c r="C281" s="41" t="s">
        <v>53</v>
      </c>
      <c r="D281" s="41">
        <v>1</v>
      </c>
      <c r="E281" s="88"/>
      <c r="F281" s="88"/>
      <c r="G281" s="88"/>
      <c r="H281" s="43"/>
      <c r="I281" s="61"/>
    </row>
    <row r="282" spans="1:9" x14ac:dyDescent="0.25">
      <c r="A282" s="42">
        <v>10</v>
      </c>
      <c r="B282" s="38" t="s">
        <v>87</v>
      </c>
      <c r="C282" s="41" t="s">
        <v>71</v>
      </c>
      <c r="D282" s="41">
        <v>6.5</v>
      </c>
      <c r="E282" s="88"/>
      <c r="F282" s="88"/>
      <c r="G282" s="88"/>
      <c r="H282" s="43"/>
      <c r="I282" s="61"/>
    </row>
    <row r="283" spans="1:9" ht="30" x14ac:dyDescent="0.25">
      <c r="A283" s="42">
        <v>11</v>
      </c>
      <c r="B283" s="38" t="s">
        <v>57</v>
      </c>
      <c r="C283" s="41" t="s">
        <v>43</v>
      </c>
      <c r="D283" s="41">
        <v>0.2</v>
      </c>
      <c r="E283" s="88"/>
      <c r="F283" s="88"/>
      <c r="G283" s="88"/>
      <c r="H283" s="43"/>
      <c r="I283" s="61"/>
    </row>
    <row r="284" spans="1:9" ht="30" x14ac:dyDescent="0.25">
      <c r="A284" s="42">
        <v>12</v>
      </c>
      <c r="B284" s="38" t="s">
        <v>58</v>
      </c>
      <c r="C284" s="41" t="s">
        <v>43</v>
      </c>
      <c r="D284" s="41">
        <v>2.8</v>
      </c>
      <c r="E284" s="88"/>
      <c r="F284" s="88"/>
      <c r="G284" s="88"/>
      <c r="H284" s="43"/>
      <c r="I284" s="61"/>
    </row>
    <row r="285" spans="1:9" ht="17.25" x14ac:dyDescent="0.25">
      <c r="A285" s="42">
        <v>13</v>
      </c>
      <c r="B285" s="38" t="s">
        <v>153</v>
      </c>
      <c r="C285" s="41" t="s">
        <v>20</v>
      </c>
      <c r="D285" s="41">
        <v>0.16</v>
      </c>
      <c r="E285" s="88"/>
      <c r="F285" s="88"/>
      <c r="G285" s="88"/>
      <c r="H285" s="43"/>
      <c r="I285" s="61"/>
    </row>
    <row r="286" spans="1:9" x14ac:dyDescent="0.25">
      <c r="A286" s="35">
        <v>3.6</v>
      </c>
      <c r="B286" s="54" t="s">
        <v>139</v>
      </c>
      <c r="C286" s="107"/>
      <c r="D286" s="49"/>
      <c r="E286" s="33"/>
      <c r="F286" s="33"/>
      <c r="G286" s="33"/>
      <c r="H286" s="33"/>
      <c r="I286" s="33"/>
    </row>
    <row r="287" spans="1:9" ht="17.25" x14ac:dyDescent="0.25">
      <c r="A287" s="42">
        <v>1</v>
      </c>
      <c r="B287" s="38" t="s">
        <v>89</v>
      </c>
      <c r="C287" s="41" t="s">
        <v>20</v>
      </c>
      <c r="D287" s="41">
        <v>0.26</v>
      </c>
      <c r="E287" s="88"/>
      <c r="F287" s="88"/>
      <c r="G287" s="88"/>
      <c r="H287" s="43"/>
      <c r="I287" s="61"/>
    </row>
    <row r="288" spans="1:9" ht="45" x14ac:dyDescent="0.25">
      <c r="A288" s="42">
        <v>2</v>
      </c>
      <c r="B288" s="38" t="s">
        <v>218</v>
      </c>
      <c r="C288" s="41" t="s">
        <v>20</v>
      </c>
      <c r="D288" s="41">
        <v>0.76</v>
      </c>
      <c r="E288" s="88"/>
      <c r="F288" s="88"/>
      <c r="G288" s="88"/>
      <c r="H288" s="43"/>
      <c r="I288" s="61"/>
    </row>
    <row r="289" spans="1:9" ht="30" x14ac:dyDescent="0.25">
      <c r="A289" s="42">
        <v>3</v>
      </c>
      <c r="B289" s="38" t="s">
        <v>140</v>
      </c>
      <c r="C289" s="41" t="s">
        <v>53</v>
      </c>
      <c r="D289" s="41">
        <v>1</v>
      </c>
      <c r="E289" s="88"/>
      <c r="F289" s="88"/>
      <c r="G289" s="88"/>
      <c r="H289" s="43"/>
      <c r="I289" s="61"/>
    </row>
    <row r="290" spans="1:9" x14ac:dyDescent="0.25">
      <c r="A290" s="42">
        <v>4</v>
      </c>
      <c r="B290" s="38" t="s">
        <v>141</v>
      </c>
      <c r="C290" s="41" t="s">
        <v>53</v>
      </c>
      <c r="D290" s="41">
        <v>1</v>
      </c>
      <c r="E290" s="88"/>
      <c r="F290" s="88"/>
      <c r="G290" s="88"/>
      <c r="H290" s="43"/>
      <c r="I290" s="61"/>
    </row>
    <row r="291" spans="1:9" x14ac:dyDescent="0.25">
      <c r="A291" s="42">
        <v>5</v>
      </c>
      <c r="B291" s="38" t="s">
        <v>142</v>
      </c>
      <c r="C291" s="41" t="s">
        <v>53</v>
      </c>
      <c r="D291" s="41">
        <v>1</v>
      </c>
      <c r="E291" s="88"/>
      <c r="F291" s="88"/>
      <c r="G291" s="88"/>
      <c r="H291" s="43"/>
      <c r="I291" s="61"/>
    </row>
    <row r="292" spans="1:9" ht="30" x14ac:dyDescent="0.25">
      <c r="A292" s="42">
        <v>6</v>
      </c>
      <c r="B292" s="38" t="s">
        <v>143</v>
      </c>
      <c r="C292" s="41" t="s">
        <v>53</v>
      </c>
      <c r="D292" s="41">
        <v>1</v>
      </c>
      <c r="E292" s="88"/>
      <c r="F292" s="88"/>
      <c r="G292" s="88"/>
      <c r="H292" s="43"/>
      <c r="I292" s="61"/>
    </row>
    <row r="293" spans="1:9" x14ac:dyDescent="0.25">
      <c r="A293" s="42">
        <v>7</v>
      </c>
      <c r="B293" s="38" t="s">
        <v>94</v>
      </c>
      <c r="C293" s="41" t="s">
        <v>53</v>
      </c>
      <c r="D293" s="41">
        <v>1</v>
      </c>
      <c r="E293" s="88"/>
      <c r="F293" s="88"/>
      <c r="G293" s="88"/>
      <c r="H293" s="43"/>
      <c r="I293" s="61"/>
    </row>
    <row r="294" spans="1:9" x14ac:dyDescent="0.25">
      <c r="A294" s="42">
        <v>8</v>
      </c>
      <c r="B294" s="38" t="s">
        <v>95</v>
      </c>
      <c r="C294" s="41" t="s">
        <v>71</v>
      </c>
      <c r="D294" s="41">
        <v>8.6999999999999993</v>
      </c>
      <c r="E294" s="88"/>
      <c r="F294" s="88"/>
      <c r="G294" s="88"/>
      <c r="H294" s="43"/>
      <c r="I294" s="61"/>
    </row>
    <row r="295" spans="1:9" x14ac:dyDescent="0.25">
      <c r="A295" s="42">
        <v>9</v>
      </c>
      <c r="B295" s="38" t="s">
        <v>96</v>
      </c>
      <c r="C295" s="41" t="s">
        <v>71</v>
      </c>
      <c r="D295" s="41">
        <v>18.5</v>
      </c>
      <c r="E295" s="88"/>
      <c r="F295" s="88"/>
      <c r="G295" s="88"/>
      <c r="H295" s="43"/>
      <c r="I295" s="61"/>
    </row>
    <row r="296" spans="1:9" ht="30" x14ac:dyDescent="0.25">
      <c r="A296" s="42">
        <v>10</v>
      </c>
      <c r="B296" s="38" t="s">
        <v>97</v>
      </c>
      <c r="C296" s="41" t="s">
        <v>43</v>
      </c>
      <c r="D296" s="41">
        <v>6.7</v>
      </c>
      <c r="E296" s="88"/>
      <c r="F296" s="88"/>
      <c r="G296" s="88"/>
      <c r="H296" s="43"/>
      <c r="I296" s="61"/>
    </row>
    <row r="297" spans="1:9" x14ac:dyDescent="0.25">
      <c r="A297" s="55">
        <v>3</v>
      </c>
      <c r="B297" s="56" t="s">
        <v>13</v>
      </c>
      <c r="C297" s="108"/>
      <c r="D297" s="57"/>
      <c r="E297" s="26"/>
      <c r="F297" s="26"/>
      <c r="G297" s="26"/>
      <c r="H297" s="91"/>
      <c r="I297" s="90"/>
    </row>
    <row r="298" spans="1:9" x14ac:dyDescent="0.25">
      <c r="A298" s="27">
        <v>4</v>
      </c>
      <c r="B298" s="28" t="s">
        <v>166</v>
      </c>
      <c r="C298" s="109"/>
      <c r="D298" s="58"/>
      <c r="E298" s="31"/>
      <c r="F298" s="31"/>
      <c r="G298" s="31"/>
      <c r="H298" s="33"/>
      <c r="I298" s="86"/>
    </row>
    <row r="299" spans="1:9" x14ac:dyDescent="0.25">
      <c r="A299" s="35">
        <v>4.0999999999999996</v>
      </c>
      <c r="B299" s="59" t="s">
        <v>18</v>
      </c>
      <c r="C299" s="110"/>
      <c r="D299" s="60"/>
      <c r="E299" s="31"/>
      <c r="F299" s="31"/>
      <c r="G299" s="31"/>
      <c r="H299" s="33"/>
      <c r="I299" s="87"/>
    </row>
    <row r="300" spans="1:9" x14ac:dyDescent="0.25">
      <c r="A300" s="37">
        <v>1</v>
      </c>
      <c r="B300" s="38" t="s">
        <v>19</v>
      </c>
      <c r="C300" s="41" t="s">
        <v>46</v>
      </c>
      <c r="D300" s="41">
        <v>726</v>
      </c>
      <c r="E300" s="40"/>
      <c r="F300" s="84"/>
      <c r="G300" s="40"/>
      <c r="H300" s="40"/>
      <c r="I300" s="61"/>
    </row>
    <row r="301" spans="1:9" ht="30" x14ac:dyDescent="0.25">
      <c r="A301" s="37">
        <v>2</v>
      </c>
      <c r="B301" s="38" t="s">
        <v>122</v>
      </c>
      <c r="C301" s="41" t="s">
        <v>20</v>
      </c>
      <c r="D301" s="41">
        <v>33.799999999999997</v>
      </c>
      <c r="E301" s="40"/>
      <c r="F301" s="84"/>
      <c r="G301" s="40"/>
      <c r="H301" s="40"/>
      <c r="I301" s="61"/>
    </row>
    <row r="302" spans="1:9" ht="17.25" x14ac:dyDescent="0.25">
      <c r="A302" s="37">
        <v>3</v>
      </c>
      <c r="B302" s="38" t="s">
        <v>123</v>
      </c>
      <c r="C302" s="41" t="s">
        <v>20</v>
      </c>
      <c r="D302" s="41">
        <v>33.799999999999997</v>
      </c>
      <c r="E302" s="40"/>
      <c r="F302" s="84"/>
      <c r="G302" s="40"/>
      <c r="H302" s="40"/>
      <c r="I302" s="61"/>
    </row>
    <row r="303" spans="1:9" ht="45" x14ac:dyDescent="0.25">
      <c r="A303" s="37">
        <v>4</v>
      </c>
      <c r="B303" s="38" t="s">
        <v>23</v>
      </c>
      <c r="C303" s="41" t="s">
        <v>20</v>
      </c>
      <c r="D303" s="41">
        <v>33.1</v>
      </c>
      <c r="E303" s="40"/>
      <c r="F303" s="84"/>
      <c r="G303" s="40"/>
      <c r="H303" s="40"/>
      <c r="I303" s="61"/>
    </row>
    <row r="304" spans="1:9" ht="30" x14ac:dyDescent="0.25">
      <c r="A304" s="37">
        <v>5</v>
      </c>
      <c r="B304" s="38" t="s">
        <v>24</v>
      </c>
      <c r="C304" s="41" t="s">
        <v>25</v>
      </c>
      <c r="D304" s="41">
        <f>+D302*2.2+33.1*1.4</f>
        <v>120.69999999999999</v>
      </c>
      <c r="E304" s="40"/>
      <c r="F304" s="84"/>
      <c r="G304" s="40"/>
      <c r="H304" s="40"/>
      <c r="I304" s="61"/>
    </row>
    <row r="305" spans="1:9" ht="30" x14ac:dyDescent="0.25">
      <c r="A305" s="37">
        <v>6</v>
      </c>
      <c r="B305" s="38" t="s">
        <v>30</v>
      </c>
      <c r="C305" s="41" t="s">
        <v>20</v>
      </c>
      <c r="D305" s="41">
        <v>270.5</v>
      </c>
      <c r="E305" s="40"/>
      <c r="F305" s="84"/>
      <c r="G305" s="40"/>
      <c r="H305" s="40"/>
      <c r="I305" s="61"/>
    </row>
    <row r="306" spans="1:9" ht="30" x14ac:dyDescent="0.25">
      <c r="A306" s="37">
        <v>7</v>
      </c>
      <c r="B306" s="38" t="s">
        <v>127</v>
      </c>
      <c r="C306" s="41" t="s">
        <v>20</v>
      </c>
      <c r="D306" s="41">
        <v>20.399999999999999</v>
      </c>
      <c r="E306" s="40"/>
      <c r="F306" s="84"/>
      <c r="G306" s="40"/>
      <c r="H306" s="40"/>
      <c r="I306" s="61"/>
    </row>
    <row r="307" spans="1:9" ht="30" x14ac:dyDescent="0.25">
      <c r="A307" s="37">
        <v>8</v>
      </c>
      <c r="B307" s="38" t="s">
        <v>33</v>
      </c>
      <c r="C307" s="41" t="s">
        <v>20</v>
      </c>
      <c r="D307" s="41">
        <v>25.7</v>
      </c>
      <c r="E307" s="40"/>
      <c r="F307" s="84"/>
      <c r="G307" s="40"/>
      <c r="H307" s="40"/>
      <c r="I307" s="61"/>
    </row>
    <row r="308" spans="1:9" ht="30" x14ac:dyDescent="0.25">
      <c r="A308" s="37">
        <v>9</v>
      </c>
      <c r="B308" s="38" t="s">
        <v>35</v>
      </c>
      <c r="C308" s="41" t="s">
        <v>20</v>
      </c>
      <c r="D308" s="41">
        <v>76.8</v>
      </c>
      <c r="E308" s="40"/>
      <c r="F308" s="84"/>
      <c r="G308" s="40"/>
      <c r="H308" s="40"/>
      <c r="I308" s="61"/>
    </row>
    <row r="309" spans="1:9" ht="30" x14ac:dyDescent="0.25">
      <c r="A309" s="37">
        <v>10</v>
      </c>
      <c r="B309" s="38" t="s">
        <v>36</v>
      </c>
      <c r="C309" s="41" t="s">
        <v>20</v>
      </c>
      <c r="D309" s="41">
        <v>182.7</v>
      </c>
      <c r="E309" s="40"/>
      <c r="F309" s="84"/>
      <c r="G309" s="40"/>
      <c r="H309" s="40"/>
      <c r="I309" s="61"/>
    </row>
    <row r="310" spans="1:9" ht="30" x14ac:dyDescent="0.25">
      <c r="A310" s="37">
        <v>11</v>
      </c>
      <c r="B310" s="38" t="s">
        <v>247</v>
      </c>
      <c r="C310" s="41" t="s">
        <v>20</v>
      </c>
      <c r="D310" s="41">
        <f>+D309</f>
        <v>182.7</v>
      </c>
      <c r="E310" s="40"/>
      <c r="F310" s="84"/>
      <c r="G310" s="40"/>
      <c r="H310" s="40"/>
      <c r="I310" s="61"/>
    </row>
    <row r="311" spans="1:9" ht="30" x14ac:dyDescent="0.25">
      <c r="A311" s="37">
        <v>12</v>
      </c>
      <c r="B311" s="38" t="s">
        <v>39</v>
      </c>
      <c r="C311" s="41" t="s">
        <v>20</v>
      </c>
      <c r="D311" s="41">
        <v>108.2</v>
      </c>
      <c r="E311" s="40"/>
      <c r="F311" s="84"/>
      <c r="G311" s="40"/>
      <c r="H311" s="40"/>
      <c r="I311" s="61"/>
    </row>
    <row r="312" spans="1:9" ht="30" x14ac:dyDescent="0.25">
      <c r="A312" s="37">
        <v>13</v>
      </c>
      <c r="B312" s="38" t="s">
        <v>24</v>
      </c>
      <c r="C312" s="41" t="s">
        <v>25</v>
      </c>
      <c r="D312" s="41">
        <f>+D311*1.95</f>
        <v>210.99</v>
      </c>
      <c r="E312" s="40"/>
      <c r="F312" s="84"/>
      <c r="G312" s="40"/>
      <c r="H312" s="40"/>
      <c r="I312" s="61"/>
    </row>
    <row r="313" spans="1:9" x14ac:dyDescent="0.25">
      <c r="A313" s="37">
        <v>14</v>
      </c>
      <c r="B313" s="38" t="s">
        <v>41</v>
      </c>
      <c r="C313" s="41" t="s">
        <v>25</v>
      </c>
      <c r="D313" s="41">
        <f>D312*4.12/1000</f>
        <v>0.86927880000000002</v>
      </c>
      <c r="E313" s="40"/>
      <c r="F313" s="84"/>
      <c r="G313" s="40"/>
      <c r="H313" s="40"/>
      <c r="I313" s="61"/>
    </row>
    <row r="314" spans="1:9" ht="30" x14ac:dyDescent="0.25">
      <c r="A314" s="37">
        <v>15</v>
      </c>
      <c r="B314" s="38" t="s">
        <v>167</v>
      </c>
      <c r="C314" s="41" t="s">
        <v>43</v>
      </c>
      <c r="D314" s="41">
        <v>341.7</v>
      </c>
      <c r="E314" s="40"/>
      <c r="F314" s="84"/>
      <c r="G314" s="40"/>
      <c r="H314" s="40"/>
      <c r="I314" s="61"/>
    </row>
    <row r="315" spans="1:9" ht="30" x14ac:dyDescent="0.25">
      <c r="A315" s="37">
        <v>16</v>
      </c>
      <c r="B315" s="38" t="s">
        <v>128</v>
      </c>
      <c r="C315" s="41" t="s">
        <v>43</v>
      </c>
      <c r="D315" s="41">
        <f>+D314</f>
        <v>341.7</v>
      </c>
      <c r="E315" s="40"/>
      <c r="F315" s="84"/>
      <c r="G315" s="40"/>
      <c r="H315" s="40"/>
      <c r="I315" s="61"/>
    </row>
    <row r="316" spans="1:9" x14ac:dyDescent="0.25">
      <c r="A316" s="35">
        <v>4.2</v>
      </c>
      <c r="B316" s="54" t="s">
        <v>45</v>
      </c>
      <c r="C316" s="107"/>
      <c r="D316" s="49"/>
      <c r="E316" s="85"/>
      <c r="F316" s="85"/>
      <c r="G316" s="85"/>
      <c r="H316" s="49"/>
      <c r="I316" s="85"/>
    </row>
    <row r="317" spans="1:9" ht="45" x14ac:dyDescent="0.25">
      <c r="A317" s="37">
        <v>1</v>
      </c>
      <c r="B317" s="38" t="s">
        <v>233</v>
      </c>
      <c r="C317" s="41" t="s">
        <v>46</v>
      </c>
      <c r="D317" s="41">
        <v>6</v>
      </c>
      <c r="E317" s="40"/>
      <c r="F317" s="84"/>
      <c r="G317" s="40"/>
      <c r="H317" s="40"/>
      <c r="I317" s="61"/>
    </row>
    <row r="318" spans="1:9" ht="45" x14ac:dyDescent="0.25">
      <c r="A318" s="37">
        <v>2</v>
      </c>
      <c r="B318" s="38" t="s">
        <v>234</v>
      </c>
      <c r="C318" s="41" t="s">
        <v>46</v>
      </c>
      <c r="D318" s="41">
        <v>357</v>
      </c>
      <c r="E318" s="40"/>
      <c r="F318" s="84"/>
      <c r="G318" s="40"/>
      <c r="H318" s="40"/>
      <c r="I318" s="61"/>
    </row>
    <row r="319" spans="1:9" ht="30" x14ac:dyDescent="0.25">
      <c r="A319" s="37">
        <v>3</v>
      </c>
      <c r="B319" s="38" t="s">
        <v>168</v>
      </c>
      <c r="C319" s="41" t="s">
        <v>53</v>
      </c>
      <c r="D319" s="41">
        <v>1</v>
      </c>
      <c r="E319" s="40"/>
      <c r="F319" s="84"/>
      <c r="G319" s="40"/>
      <c r="H319" s="40"/>
      <c r="I319" s="61"/>
    </row>
    <row r="320" spans="1:9" ht="30" x14ac:dyDescent="0.25">
      <c r="A320" s="37">
        <v>4</v>
      </c>
      <c r="B320" s="38" t="s">
        <v>129</v>
      </c>
      <c r="C320" s="41" t="s">
        <v>53</v>
      </c>
      <c r="D320" s="41">
        <v>1</v>
      </c>
      <c r="E320" s="40"/>
      <c r="F320" s="84"/>
      <c r="G320" s="40"/>
      <c r="H320" s="40"/>
      <c r="I320" s="61"/>
    </row>
    <row r="321" spans="1:9" x14ac:dyDescent="0.25">
      <c r="A321" s="35">
        <v>4.3</v>
      </c>
      <c r="B321" s="54" t="s">
        <v>144</v>
      </c>
      <c r="C321" s="107"/>
      <c r="D321" s="49"/>
      <c r="E321" s="85"/>
      <c r="F321" s="85"/>
      <c r="G321" s="85"/>
      <c r="H321" s="49"/>
      <c r="I321" s="85"/>
    </row>
    <row r="322" spans="1:9" ht="45" x14ac:dyDescent="0.25">
      <c r="A322" s="37">
        <v>1</v>
      </c>
      <c r="B322" s="38" t="s">
        <v>145</v>
      </c>
      <c r="C322" s="41" t="s">
        <v>46</v>
      </c>
      <c r="D322" s="41">
        <v>2</v>
      </c>
      <c r="E322" s="43"/>
      <c r="F322" s="88"/>
      <c r="G322" s="43"/>
      <c r="H322" s="43"/>
      <c r="I322" s="61"/>
    </row>
    <row r="323" spans="1:9" ht="45" x14ac:dyDescent="0.25">
      <c r="A323" s="37">
        <v>2</v>
      </c>
      <c r="B323" s="38" t="s">
        <v>230</v>
      </c>
      <c r="C323" s="41" t="s">
        <v>46</v>
      </c>
      <c r="D323" s="41">
        <v>0.8</v>
      </c>
      <c r="E323" s="43"/>
      <c r="F323" s="88"/>
      <c r="G323" s="43"/>
      <c r="H323" s="43"/>
      <c r="I323" s="61"/>
    </row>
    <row r="324" spans="1:9" ht="30" x14ac:dyDescent="0.25">
      <c r="A324" s="37">
        <v>3</v>
      </c>
      <c r="B324" s="38" t="s">
        <v>146</v>
      </c>
      <c r="C324" s="41" t="s">
        <v>53</v>
      </c>
      <c r="D324" s="41">
        <v>1</v>
      </c>
      <c r="E324" s="43"/>
      <c r="F324" s="88"/>
      <c r="G324" s="43"/>
      <c r="H324" s="43"/>
      <c r="I324" s="61"/>
    </row>
    <row r="325" spans="1:9" ht="30" x14ac:dyDescent="0.25">
      <c r="A325" s="37">
        <v>4</v>
      </c>
      <c r="B325" s="38" t="s">
        <v>147</v>
      </c>
      <c r="C325" s="41" t="s">
        <v>53</v>
      </c>
      <c r="D325" s="41">
        <v>1</v>
      </c>
      <c r="E325" s="43"/>
      <c r="F325" s="88"/>
      <c r="G325" s="43"/>
      <c r="H325" s="43"/>
      <c r="I325" s="61"/>
    </row>
    <row r="326" spans="1:9" ht="30" x14ac:dyDescent="0.25">
      <c r="A326" s="37">
        <v>5</v>
      </c>
      <c r="B326" s="38" t="s">
        <v>148</v>
      </c>
      <c r="C326" s="41" t="s">
        <v>53</v>
      </c>
      <c r="D326" s="41">
        <v>1</v>
      </c>
      <c r="E326" s="43"/>
      <c r="F326" s="88"/>
      <c r="G326" s="43"/>
      <c r="H326" s="43"/>
      <c r="I326" s="61"/>
    </row>
    <row r="327" spans="1:9" ht="30" x14ac:dyDescent="0.25">
      <c r="A327" s="37">
        <v>6</v>
      </c>
      <c r="B327" s="38" t="s">
        <v>149</v>
      </c>
      <c r="C327" s="41" t="s">
        <v>53</v>
      </c>
      <c r="D327" s="41">
        <v>1</v>
      </c>
      <c r="E327" s="43"/>
      <c r="F327" s="88"/>
      <c r="G327" s="43"/>
      <c r="H327" s="43"/>
      <c r="I327" s="61"/>
    </row>
    <row r="328" spans="1:9" ht="30" x14ac:dyDescent="0.25">
      <c r="A328" s="37">
        <v>7</v>
      </c>
      <c r="B328" s="38" t="s">
        <v>150</v>
      </c>
      <c r="C328" s="41" t="s">
        <v>53</v>
      </c>
      <c r="D328" s="41">
        <v>1</v>
      </c>
      <c r="E328" s="43"/>
      <c r="F328" s="88"/>
      <c r="G328" s="43"/>
      <c r="H328" s="43"/>
      <c r="I328" s="61"/>
    </row>
    <row r="329" spans="1:9" x14ac:dyDescent="0.25">
      <c r="A329" s="37">
        <v>8</v>
      </c>
      <c r="B329" s="38" t="s">
        <v>151</v>
      </c>
      <c r="C329" s="41" t="s">
        <v>53</v>
      </c>
      <c r="D329" s="41">
        <v>1</v>
      </c>
      <c r="E329" s="43"/>
      <c r="F329" s="88"/>
      <c r="G329" s="43"/>
      <c r="H329" s="43"/>
      <c r="I329" s="61"/>
    </row>
    <row r="330" spans="1:9" ht="30" x14ac:dyDescent="0.25">
      <c r="A330" s="37">
        <v>9</v>
      </c>
      <c r="B330" s="38" t="s">
        <v>152</v>
      </c>
      <c r="C330" s="41" t="s">
        <v>53</v>
      </c>
      <c r="D330" s="41">
        <v>1</v>
      </c>
      <c r="E330" s="43"/>
      <c r="F330" s="88"/>
      <c r="G330" s="43"/>
      <c r="H330" s="43"/>
      <c r="I330" s="61"/>
    </row>
    <row r="331" spans="1:9" x14ac:dyDescent="0.25">
      <c r="A331" s="37">
        <v>10</v>
      </c>
      <c r="B331" s="38" t="s">
        <v>87</v>
      </c>
      <c r="C331" s="41" t="s">
        <v>71</v>
      </c>
      <c r="D331" s="41">
        <v>6.5</v>
      </c>
      <c r="E331" s="43"/>
      <c r="F331" s="88"/>
      <c r="G331" s="43"/>
      <c r="H331" s="43"/>
      <c r="I331" s="61"/>
    </row>
    <row r="332" spans="1:9" ht="30" x14ac:dyDescent="0.25">
      <c r="A332" s="37">
        <v>11</v>
      </c>
      <c r="B332" s="38" t="s">
        <v>57</v>
      </c>
      <c r="C332" s="41" t="s">
        <v>43</v>
      </c>
      <c r="D332" s="41">
        <v>0.2</v>
      </c>
      <c r="E332" s="43"/>
      <c r="F332" s="88"/>
      <c r="G332" s="43"/>
      <c r="H332" s="43"/>
      <c r="I332" s="61"/>
    </row>
    <row r="333" spans="1:9" ht="30" x14ac:dyDescent="0.25">
      <c r="A333" s="37">
        <v>12</v>
      </c>
      <c r="B333" s="38" t="s">
        <v>58</v>
      </c>
      <c r="C333" s="41" t="s">
        <v>43</v>
      </c>
      <c r="D333" s="41">
        <v>2.8</v>
      </c>
      <c r="E333" s="43"/>
      <c r="F333" s="88"/>
      <c r="G333" s="43"/>
      <c r="H333" s="43"/>
      <c r="I333" s="61"/>
    </row>
    <row r="334" spans="1:9" ht="17.25" x14ac:dyDescent="0.25">
      <c r="A334" s="37">
        <v>13</v>
      </c>
      <c r="B334" s="38" t="s">
        <v>153</v>
      </c>
      <c r="C334" s="41" t="s">
        <v>20</v>
      </c>
      <c r="D334" s="41">
        <v>0.16</v>
      </c>
      <c r="E334" s="43"/>
      <c r="F334" s="88"/>
      <c r="G334" s="43"/>
      <c r="H334" s="43"/>
      <c r="I334" s="61"/>
    </row>
    <row r="335" spans="1:9" x14ac:dyDescent="0.25">
      <c r="A335" s="35">
        <v>4.4000000000000004</v>
      </c>
      <c r="B335" s="54" t="s">
        <v>139</v>
      </c>
      <c r="C335" s="107"/>
      <c r="D335" s="49"/>
      <c r="E335" s="85"/>
      <c r="F335" s="85"/>
      <c r="G335" s="85"/>
      <c r="H335" s="49"/>
      <c r="I335" s="85"/>
    </row>
    <row r="336" spans="1:9" ht="17.25" x14ac:dyDescent="0.25">
      <c r="A336" s="37">
        <v>1</v>
      </c>
      <c r="B336" s="38" t="s">
        <v>89</v>
      </c>
      <c r="C336" s="41" t="s">
        <v>20</v>
      </c>
      <c r="D336" s="41">
        <v>0.26</v>
      </c>
      <c r="E336" s="40"/>
      <c r="F336" s="84"/>
      <c r="G336" s="40"/>
      <c r="H336" s="40"/>
      <c r="I336" s="61"/>
    </row>
    <row r="337" spans="1:9" ht="45" x14ac:dyDescent="0.25">
      <c r="A337" s="37">
        <v>2</v>
      </c>
      <c r="B337" s="38" t="s">
        <v>218</v>
      </c>
      <c r="C337" s="41" t="s">
        <v>20</v>
      </c>
      <c r="D337" s="41">
        <v>0.76</v>
      </c>
      <c r="E337" s="40"/>
      <c r="F337" s="84"/>
      <c r="G337" s="40"/>
      <c r="H337" s="40"/>
      <c r="I337" s="61"/>
    </row>
    <row r="338" spans="1:9" ht="30" x14ac:dyDescent="0.25">
      <c r="A338" s="37">
        <v>3</v>
      </c>
      <c r="B338" s="38" t="s">
        <v>140</v>
      </c>
      <c r="C338" s="41" t="s">
        <v>53</v>
      </c>
      <c r="D338" s="41">
        <v>1</v>
      </c>
      <c r="E338" s="40"/>
      <c r="F338" s="84"/>
      <c r="G338" s="40"/>
      <c r="H338" s="40"/>
      <c r="I338" s="61"/>
    </row>
    <row r="339" spans="1:9" x14ac:dyDescent="0.25">
      <c r="A339" s="37">
        <v>4</v>
      </c>
      <c r="B339" s="38" t="s">
        <v>141</v>
      </c>
      <c r="C339" s="41" t="s">
        <v>53</v>
      </c>
      <c r="D339" s="41">
        <v>1</v>
      </c>
      <c r="E339" s="40"/>
      <c r="F339" s="84"/>
      <c r="G339" s="40"/>
      <c r="H339" s="40"/>
      <c r="I339" s="61"/>
    </row>
    <row r="340" spans="1:9" x14ac:dyDescent="0.25">
      <c r="A340" s="37">
        <v>5</v>
      </c>
      <c r="B340" s="38" t="s">
        <v>142</v>
      </c>
      <c r="C340" s="41" t="s">
        <v>53</v>
      </c>
      <c r="D340" s="41">
        <v>1</v>
      </c>
      <c r="E340" s="40"/>
      <c r="F340" s="84"/>
      <c r="G340" s="40"/>
      <c r="H340" s="40"/>
      <c r="I340" s="61"/>
    </row>
    <row r="341" spans="1:9" ht="30" x14ac:dyDescent="0.25">
      <c r="A341" s="37">
        <v>6</v>
      </c>
      <c r="B341" s="38" t="s">
        <v>143</v>
      </c>
      <c r="C341" s="41" t="s">
        <v>53</v>
      </c>
      <c r="D341" s="41">
        <v>1</v>
      </c>
      <c r="E341" s="40"/>
      <c r="F341" s="84"/>
      <c r="G341" s="40"/>
      <c r="H341" s="40"/>
      <c r="I341" s="61"/>
    </row>
    <row r="342" spans="1:9" x14ac:dyDescent="0.25">
      <c r="A342" s="37">
        <v>7</v>
      </c>
      <c r="B342" s="38" t="s">
        <v>94</v>
      </c>
      <c r="C342" s="41" t="s">
        <v>53</v>
      </c>
      <c r="D342" s="41">
        <v>1</v>
      </c>
      <c r="E342" s="40"/>
      <c r="F342" s="84"/>
      <c r="G342" s="40"/>
      <c r="H342" s="40"/>
      <c r="I342" s="61"/>
    </row>
    <row r="343" spans="1:9" x14ac:dyDescent="0.25">
      <c r="A343" s="37">
        <v>8</v>
      </c>
      <c r="B343" s="38" t="s">
        <v>95</v>
      </c>
      <c r="C343" s="41" t="s">
        <v>71</v>
      </c>
      <c r="D343" s="41">
        <v>8.6999999999999993</v>
      </c>
      <c r="E343" s="40"/>
      <c r="F343" s="84"/>
      <c r="G343" s="40"/>
      <c r="H343" s="40"/>
      <c r="I343" s="61"/>
    </row>
    <row r="344" spans="1:9" x14ac:dyDescent="0.25">
      <c r="A344" s="37">
        <v>9</v>
      </c>
      <c r="B344" s="38" t="s">
        <v>96</v>
      </c>
      <c r="C344" s="41" t="s">
        <v>71</v>
      </c>
      <c r="D344" s="41">
        <v>18.5</v>
      </c>
      <c r="E344" s="40"/>
      <c r="F344" s="84"/>
      <c r="G344" s="40"/>
      <c r="H344" s="40"/>
      <c r="I344" s="62"/>
    </row>
    <row r="345" spans="1:9" ht="30" x14ac:dyDescent="0.25">
      <c r="A345" s="37">
        <v>10</v>
      </c>
      <c r="B345" s="38" t="s">
        <v>97</v>
      </c>
      <c r="C345" s="41" t="s">
        <v>43</v>
      </c>
      <c r="D345" s="41">
        <v>6.7</v>
      </c>
      <c r="E345" s="40"/>
      <c r="F345" s="84"/>
      <c r="G345" s="40"/>
      <c r="H345" s="40"/>
      <c r="I345" s="62"/>
    </row>
    <row r="346" spans="1:9" x14ac:dyDescent="0.25">
      <c r="A346" s="55">
        <v>4</v>
      </c>
      <c r="B346" s="56" t="s">
        <v>13</v>
      </c>
      <c r="C346" s="108"/>
      <c r="D346" s="57"/>
      <c r="E346" s="26"/>
      <c r="F346" s="26"/>
      <c r="G346" s="26"/>
      <c r="H346" s="91"/>
      <c r="I346" s="90"/>
    </row>
    <row r="347" spans="1:9" x14ac:dyDescent="0.25">
      <c r="A347" s="27">
        <v>5</v>
      </c>
      <c r="B347" s="28" t="s">
        <v>169</v>
      </c>
      <c r="C347" s="109"/>
      <c r="D347" s="58"/>
      <c r="E347" s="31"/>
      <c r="F347" s="31"/>
      <c r="G347" s="31"/>
      <c r="H347" s="33"/>
      <c r="I347" s="86"/>
    </row>
    <row r="348" spans="1:9" x14ac:dyDescent="0.25">
      <c r="A348" s="35">
        <v>5.0999999999999996</v>
      </c>
      <c r="B348" s="59" t="s">
        <v>18</v>
      </c>
      <c r="C348" s="110"/>
      <c r="D348" s="60"/>
      <c r="E348" s="31"/>
      <c r="F348" s="31"/>
      <c r="G348" s="31"/>
      <c r="H348" s="33"/>
      <c r="I348" s="87"/>
    </row>
    <row r="349" spans="1:9" x14ac:dyDescent="0.25">
      <c r="A349" s="37">
        <v>1</v>
      </c>
      <c r="B349" s="38" t="s">
        <v>19</v>
      </c>
      <c r="C349" s="41" t="s">
        <v>46</v>
      </c>
      <c r="D349" s="41">
        <v>518</v>
      </c>
      <c r="E349" s="84"/>
      <c r="F349" s="84"/>
      <c r="G349" s="84"/>
      <c r="H349" s="40"/>
      <c r="I349" s="62"/>
    </row>
    <row r="350" spans="1:9" ht="30" x14ac:dyDescent="0.25">
      <c r="A350" s="37">
        <v>2</v>
      </c>
      <c r="B350" s="38" t="s">
        <v>122</v>
      </c>
      <c r="C350" s="41" t="s">
        <v>20</v>
      </c>
      <c r="D350" s="41">
        <v>24.2</v>
      </c>
      <c r="E350" s="84"/>
      <c r="F350" s="84"/>
      <c r="G350" s="84"/>
      <c r="H350" s="40"/>
      <c r="I350" s="62"/>
    </row>
    <row r="351" spans="1:9" ht="17.25" x14ac:dyDescent="0.25">
      <c r="A351" s="37">
        <v>3</v>
      </c>
      <c r="B351" s="38" t="s">
        <v>123</v>
      </c>
      <c r="C351" s="41" t="s">
        <v>20</v>
      </c>
      <c r="D351" s="41">
        <f>+D350</f>
        <v>24.2</v>
      </c>
      <c r="E351" s="84"/>
      <c r="F351" s="84"/>
      <c r="G351" s="84"/>
      <c r="H351" s="40"/>
      <c r="I351" s="62"/>
    </row>
    <row r="352" spans="1:9" ht="45" x14ac:dyDescent="0.25">
      <c r="A352" s="37">
        <v>4</v>
      </c>
      <c r="B352" s="38" t="s">
        <v>23</v>
      </c>
      <c r="C352" s="41" t="s">
        <v>20</v>
      </c>
      <c r="D352" s="41">
        <v>23.6</v>
      </c>
      <c r="E352" s="84"/>
      <c r="F352" s="84"/>
      <c r="G352" s="84"/>
      <c r="H352" s="40"/>
      <c r="I352" s="62"/>
    </row>
    <row r="353" spans="1:9" ht="30" x14ac:dyDescent="0.25">
      <c r="A353" s="37">
        <v>5</v>
      </c>
      <c r="B353" s="38" t="s">
        <v>24</v>
      </c>
      <c r="C353" s="41" t="s">
        <v>25</v>
      </c>
      <c r="D353" s="41">
        <f>+D351*2.2+23.6*1.4</f>
        <v>86.28</v>
      </c>
      <c r="E353" s="84"/>
      <c r="F353" s="84"/>
      <c r="G353" s="84"/>
      <c r="H353" s="40"/>
      <c r="I353" s="62"/>
    </row>
    <row r="354" spans="1:9" ht="30" x14ac:dyDescent="0.25">
      <c r="A354" s="37">
        <v>6</v>
      </c>
      <c r="B354" s="38" t="s">
        <v>30</v>
      </c>
      <c r="C354" s="41" t="s">
        <v>20</v>
      </c>
      <c r="D354" s="41">
        <v>195.9</v>
      </c>
      <c r="E354" s="84"/>
      <c r="F354" s="84"/>
      <c r="G354" s="84"/>
      <c r="H354" s="40"/>
      <c r="I354" s="62"/>
    </row>
    <row r="355" spans="1:9" ht="30" x14ac:dyDescent="0.25">
      <c r="A355" s="37">
        <v>7</v>
      </c>
      <c r="B355" s="38" t="s">
        <v>127</v>
      </c>
      <c r="C355" s="41" t="s">
        <v>20</v>
      </c>
      <c r="D355" s="41">
        <v>14.7</v>
      </c>
      <c r="E355" s="84"/>
      <c r="F355" s="84"/>
      <c r="G355" s="84"/>
      <c r="H355" s="40"/>
      <c r="I355" s="62"/>
    </row>
    <row r="356" spans="1:9" ht="30" x14ac:dyDescent="0.25">
      <c r="A356" s="37">
        <v>8</v>
      </c>
      <c r="B356" s="38" t="s">
        <v>33</v>
      </c>
      <c r="C356" s="41" t="s">
        <v>20</v>
      </c>
      <c r="D356" s="41">
        <v>18.399999999999999</v>
      </c>
      <c r="E356" s="84"/>
      <c r="F356" s="84"/>
      <c r="G356" s="84"/>
      <c r="H356" s="40"/>
      <c r="I356" s="62"/>
    </row>
    <row r="357" spans="1:9" ht="30" x14ac:dyDescent="0.25">
      <c r="A357" s="37">
        <v>9</v>
      </c>
      <c r="B357" s="38" t="s">
        <v>35</v>
      </c>
      <c r="C357" s="41" t="s">
        <v>20</v>
      </c>
      <c r="D357" s="41">
        <v>55.5</v>
      </c>
      <c r="E357" s="84"/>
      <c r="F357" s="84"/>
      <c r="G357" s="84"/>
      <c r="H357" s="40"/>
      <c r="I357" s="62"/>
    </row>
    <row r="358" spans="1:9" ht="30" x14ac:dyDescent="0.25">
      <c r="A358" s="37">
        <v>10</v>
      </c>
      <c r="B358" s="38" t="s">
        <v>36</v>
      </c>
      <c r="C358" s="41" t="s">
        <v>20</v>
      </c>
      <c r="D358" s="41">
        <v>132.4</v>
      </c>
      <c r="E358" s="84"/>
      <c r="F358" s="84"/>
      <c r="G358" s="84"/>
      <c r="H358" s="40"/>
      <c r="I358" s="62"/>
    </row>
    <row r="359" spans="1:9" ht="30" x14ac:dyDescent="0.25">
      <c r="A359" s="37">
        <v>11</v>
      </c>
      <c r="B359" s="38" t="s">
        <v>247</v>
      </c>
      <c r="C359" s="41" t="s">
        <v>20</v>
      </c>
      <c r="D359" s="41">
        <f>+D358</f>
        <v>132.4</v>
      </c>
      <c r="E359" s="84"/>
      <c r="F359" s="84"/>
      <c r="G359" s="84"/>
      <c r="H359" s="40"/>
      <c r="I359" s="62"/>
    </row>
    <row r="360" spans="1:9" ht="30" x14ac:dyDescent="0.25">
      <c r="A360" s="37">
        <v>12</v>
      </c>
      <c r="B360" s="38" t="s">
        <v>39</v>
      </c>
      <c r="C360" s="41" t="s">
        <v>20</v>
      </c>
      <c r="D360" s="41">
        <v>78.2</v>
      </c>
      <c r="E360" s="84"/>
      <c r="F360" s="84"/>
      <c r="G360" s="84"/>
      <c r="H360" s="40"/>
      <c r="I360" s="62"/>
    </row>
    <row r="361" spans="1:9" ht="30" x14ac:dyDescent="0.25">
      <c r="A361" s="37">
        <v>13</v>
      </c>
      <c r="B361" s="38" t="s">
        <v>24</v>
      </c>
      <c r="C361" s="41" t="s">
        <v>25</v>
      </c>
      <c r="D361" s="41">
        <f>+D360*1.95</f>
        <v>152.49</v>
      </c>
      <c r="E361" s="84"/>
      <c r="F361" s="84"/>
      <c r="G361" s="84"/>
      <c r="H361" s="40"/>
      <c r="I361" s="62"/>
    </row>
    <row r="362" spans="1:9" ht="45" x14ac:dyDescent="0.25">
      <c r="A362" s="37">
        <v>14</v>
      </c>
      <c r="B362" s="38" t="s">
        <v>40</v>
      </c>
      <c r="C362" s="41" t="s">
        <v>43</v>
      </c>
      <c r="D362" s="41">
        <v>244.3</v>
      </c>
      <c r="E362" s="84"/>
      <c r="F362" s="84"/>
      <c r="G362" s="84"/>
      <c r="H362" s="40"/>
      <c r="I362" s="62"/>
    </row>
    <row r="363" spans="1:9" x14ac:dyDescent="0.25">
      <c r="A363" s="37">
        <v>15</v>
      </c>
      <c r="B363" s="38" t="s">
        <v>41</v>
      </c>
      <c r="C363" s="41" t="s">
        <v>25</v>
      </c>
      <c r="D363" s="41">
        <f>D362*4.12/1000</f>
        <v>1.006516</v>
      </c>
      <c r="E363" s="84"/>
      <c r="F363" s="84"/>
      <c r="G363" s="84"/>
      <c r="H363" s="40"/>
      <c r="I363" s="62"/>
    </row>
    <row r="364" spans="1:9" ht="30" x14ac:dyDescent="0.25">
      <c r="A364" s="37">
        <v>16</v>
      </c>
      <c r="B364" s="38" t="s">
        <v>128</v>
      </c>
      <c r="C364" s="41" t="s">
        <v>43</v>
      </c>
      <c r="D364" s="41">
        <f>+D362</f>
        <v>244.3</v>
      </c>
      <c r="E364" s="84"/>
      <c r="F364" s="84"/>
      <c r="G364" s="84"/>
      <c r="H364" s="40"/>
      <c r="I364" s="62"/>
    </row>
    <row r="365" spans="1:9" x14ac:dyDescent="0.25">
      <c r="A365" s="35">
        <v>5.2</v>
      </c>
      <c r="B365" s="54" t="s">
        <v>45</v>
      </c>
      <c r="C365" s="107"/>
      <c r="D365" s="49"/>
      <c r="E365" s="33"/>
      <c r="F365" s="33"/>
      <c r="G365" s="33"/>
      <c r="H365" s="33"/>
      <c r="I365" s="33"/>
    </row>
    <row r="366" spans="1:9" ht="45" x14ac:dyDescent="0.25">
      <c r="A366" s="37">
        <v>1</v>
      </c>
      <c r="B366" s="38" t="s">
        <v>233</v>
      </c>
      <c r="C366" s="41" t="s">
        <v>46</v>
      </c>
      <c r="D366" s="41">
        <v>75</v>
      </c>
      <c r="E366" s="84"/>
      <c r="F366" s="84"/>
      <c r="G366" s="84"/>
      <c r="H366" s="40"/>
      <c r="I366" s="62"/>
    </row>
    <row r="367" spans="1:9" ht="45" x14ac:dyDescent="0.25">
      <c r="A367" s="37">
        <v>2</v>
      </c>
      <c r="B367" s="38" t="s">
        <v>231</v>
      </c>
      <c r="C367" s="41" t="s">
        <v>46</v>
      </c>
      <c r="D367" s="41">
        <v>184</v>
      </c>
      <c r="E367" s="84"/>
      <c r="F367" s="84"/>
      <c r="G367" s="84"/>
      <c r="H367" s="40"/>
      <c r="I367" s="62"/>
    </row>
    <row r="368" spans="1:9" ht="30" x14ac:dyDescent="0.25">
      <c r="A368" s="37">
        <v>3</v>
      </c>
      <c r="B368" s="38" t="s">
        <v>168</v>
      </c>
      <c r="C368" s="41" t="s">
        <v>53</v>
      </c>
      <c r="D368" s="41">
        <v>1</v>
      </c>
      <c r="E368" s="84"/>
      <c r="F368" s="84"/>
      <c r="G368" s="84"/>
      <c r="H368" s="40"/>
      <c r="I368" s="62"/>
    </row>
    <row r="369" spans="1:9" x14ac:dyDescent="0.25">
      <c r="A369" s="37">
        <v>4</v>
      </c>
      <c r="B369" s="38" t="s">
        <v>170</v>
      </c>
      <c r="C369" s="41" t="s">
        <v>53</v>
      </c>
      <c r="D369" s="41">
        <v>1</v>
      </c>
      <c r="E369" s="84"/>
      <c r="F369" s="84"/>
      <c r="G369" s="84"/>
      <c r="H369" s="40"/>
      <c r="I369" s="62"/>
    </row>
    <row r="370" spans="1:9" ht="30" x14ac:dyDescent="0.25">
      <c r="A370" s="37">
        <v>5</v>
      </c>
      <c r="B370" s="38" t="s">
        <v>129</v>
      </c>
      <c r="C370" s="41" t="s">
        <v>53</v>
      </c>
      <c r="D370" s="41">
        <v>1</v>
      </c>
      <c r="E370" s="84"/>
      <c r="F370" s="84"/>
      <c r="G370" s="84"/>
      <c r="H370" s="40"/>
      <c r="I370" s="62"/>
    </row>
    <row r="371" spans="1:9" x14ac:dyDescent="0.25">
      <c r="A371" s="35">
        <v>5.3</v>
      </c>
      <c r="B371" s="54" t="s">
        <v>144</v>
      </c>
      <c r="C371" s="107"/>
      <c r="D371" s="49"/>
      <c r="E371" s="33"/>
      <c r="F371" s="33"/>
      <c r="G371" s="33"/>
      <c r="H371" s="33"/>
      <c r="I371" s="33"/>
    </row>
    <row r="372" spans="1:9" ht="45" x14ac:dyDescent="0.25">
      <c r="A372" s="42">
        <v>1</v>
      </c>
      <c r="B372" s="38" t="s">
        <v>145</v>
      </c>
      <c r="C372" s="41" t="s">
        <v>46</v>
      </c>
      <c r="D372" s="41">
        <v>2</v>
      </c>
      <c r="E372" s="88"/>
      <c r="F372" s="84"/>
      <c r="G372" s="84"/>
      <c r="H372" s="40"/>
      <c r="I372" s="62"/>
    </row>
    <row r="373" spans="1:9" ht="45" x14ac:dyDescent="0.25">
      <c r="A373" s="42">
        <v>2</v>
      </c>
      <c r="B373" s="38" t="s">
        <v>230</v>
      </c>
      <c r="C373" s="41" t="s">
        <v>46</v>
      </c>
      <c r="D373" s="41">
        <v>0.8</v>
      </c>
      <c r="E373" s="88"/>
      <c r="F373" s="84"/>
      <c r="G373" s="84"/>
      <c r="H373" s="40"/>
      <c r="I373" s="62"/>
    </row>
    <row r="374" spans="1:9" ht="30" x14ac:dyDescent="0.25">
      <c r="A374" s="42">
        <v>3</v>
      </c>
      <c r="B374" s="38" t="s">
        <v>146</v>
      </c>
      <c r="C374" s="41" t="s">
        <v>53</v>
      </c>
      <c r="D374" s="41">
        <v>1</v>
      </c>
      <c r="E374" s="88"/>
      <c r="F374" s="84"/>
      <c r="G374" s="84"/>
      <c r="H374" s="40"/>
      <c r="I374" s="62"/>
    </row>
    <row r="375" spans="1:9" ht="30" x14ac:dyDescent="0.25">
      <c r="A375" s="42">
        <v>4</v>
      </c>
      <c r="B375" s="38" t="s">
        <v>147</v>
      </c>
      <c r="C375" s="41" t="s">
        <v>53</v>
      </c>
      <c r="D375" s="41">
        <v>1</v>
      </c>
      <c r="E375" s="88"/>
      <c r="F375" s="84"/>
      <c r="G375" s="84"/>
      <c r="H375" s="40"/>
      <c r="I375" s="62"/>
    </row>
    <row r="376" spans="1:9" ht="30" x14ac:dyDescent="0.25">
      <c r="A376" s="42">
        <v>5</v>
      </c>
      <c r="B376" s="38" t="s">
        <v>148</v>
      </c>
      <c r="C376" s="41" t="s">
        <v>53</v>
      </c>
      <c r="D376" s="41">
        <v>1</v>
      </c>
      <c r="E376" s="88"/>
      <c r="F376" s="84"/>
      <c r="G376" s="84"/>
      <c r="H376" s="40"/>
      <c r="I376" s="62"/>
    </row>
    <row r="377" spans="1:9" ht="30" x14ac:dyDescent="0.25">
      <c r="A377" s="42">
        <v>6</v>
      </c>
      <c r="B377" s="38" t="s">
        <v>149</v>
      </c>
      <c r="C377" s="41" t="s">
        <v>53</v>
      </c>
      <c r="D377" s="41">
        <v>1</v>
      </c>
      <c r="E377" s="88"/>
      <c r="F377" s="84"/>
      <c r="G377" s="84"/>
      <c r="H377" s="40"/>
      <c r="I377" s="62"/>
    </row>
    <row r="378" spans="1:9" ht="30" x14ac:dyDescent="0.25">
      <c r="A378" s="42">
        <v>7</v>
      </c>
      <c r="B378" s="38" t="s">
        <v>150</v>
      </c>
      <c r="C378" s="41" t="s">
        <v>53</v>
      </c>
      <c r="D378" s="41">
        <v>1</v>
      </c>
      <c r="E378" s="88"/>
      <c r="F378" s="84"/>
      <c r="G378" s="84"/>
      <c r="H378" s="40"/>
      <c r="I378" s="62"/>
    </row>
    <row r="379" spans="1:9" x14ac:dyDescent="0.25">
      <c r="A379" s="37">
        <v>8</v>
      </c>
      <c r="B379" s="38" t="s">
        <v>151</v>
      </c>
      <c r="C379" s="41" t="s">
        <v>53</v>
      </c>
      <c r="D379" s="41">
        <v>1</v>
      </c>
      <c r="E379" s="84"/>
      <c r="F379" s="84"/>
      <c r="G379" s="84"/>
      <c r="H379" s="40"/>
      <c r="I379" s="62"/>
    </row>
    <row r="380" spans="1:9" ht="30" x14ac:dyDescent="0.25">
      <c r="A380" s="37">
        <v>9</v>
      </c>
      <c r="B380" s="38" t="s">
        <v>152</v>
      </c>
      <c r="C380" s="41" t="s">
        <v>53</v>
      </c>
      <c r="D380" s="41">
        <v>1</v>
      </c>
      <c r="E380" s="84"/>
      <c r="F380" s="84"/>
      <c r="G380" s="84"/>
      <c r="H380" s="40"/>
      <c r="I380" s="62"/>
    </row>
    <row r="381" spans="1:9" x14ac:dyDescent="0.25">
      <c r="A381" s="37">
        <v>10</v>
      </c>
      <c r="B381" s="38" t="s">
        <v>87</v>
      </c>
      <c r="C381" s="41" t="s">
        <v>71</v>
      </c>
      <c r="D381" s="41">
        <v>6.5</v>
      </c>
      <c r="E381" s="84"/>
      <c r="F381" s="84"/>
      <c r="G381" s="84"/>
      <c r="H381" s="40"/>
      <c r="I381" s="62"/>
    </row>
    <row r="382" spans="1:9" ht="30" x14ac:dyDescent="0.25">
      <c r="A382" s="37">
        <v>11</v>
      </c>
      <c r="B382" s="38" t="s">
        <v>57</v>
      </c>
      <c r="C382" s="41" t="s">
        <v>43</v>
      </c>
      <c r="D382" s="41">
        <v>0.2</v>
      </c>
      <c r="E382" s="84"/>
      <c r="F382" s="84"/>
      <c r="G382" s="84"/>
      <c r="H382" s="40"/>
      <c r="I382" s="62"/>
    </row>
    <row r="383" spans="1:9" ht="30" x14ac:dyDescent="0.25">
      <c r="A383" s="37">
        <v>12</v>
      </c>
      <c r="B383" s="38" t="s">
        <v>58</v>
      </c>
      <c r="C383" s="41" t="s">
        <v>43</v>
      </c>
      <c r="D383" s="41">
        <v>2.8</v>
      </c>
      <c r="E383" s="84"/>
      <c r="F383" s="84"/>
      <c r="G383" s="84"/>
      <c r="H383" s="40"/>
      <c r="I383" s="62"/>
    </row>
    <row r="384" spans="1:9" ht="17.25" x14ac:dyDescent="0.25">
      <c r="A384" s="37">
        <v>13</v>
      </c>
      <c r="B384" s="38" t="s">
        <v>153</v>
      </c>
      <c r="C384" s="41" t="s">
        <v>20</v>
      </c>
      <c r="D384" s="41">
        <v>0.16</v>
      </c>
      <c r="E384" s="84"/>
      <c r="F384" s="84"/>
      <c r="G384" s="84"/>
      <c r="H384" s="40"/>
      <c r="I384" s="62"/>
    </row>
    <row r="385" spans="1:9" x14ac:dyDescent="0.25">
      <c r="A385" s="35">
        <v>5.4</v>
      </c>
      <c r="B385" s="54" t="s">
        <v>139</v>
      </c>
      <c r="C385" s="107"/>
      <c r="D385" s="49"/>
      <c r="E385" s="33"/>
      <c r="F385" s="33"/>
      <c r="G385" s="33"/>
      <c r="H385" s="33"/>
      <c r="I385" s="33"/>
    </row>
    <row r="386" spans="1:9" ht="17.25" x14ac:dyDescent="0.25">
      <c r="A386" s="37">
        <v>1</v>
      </c>
      <c r="B386" s="38" t="s">
        <v>89</v>
      </c>
      <c r="C386" s="41" t="s">
        <v>20</v>
      </c>
      <c r="D386" s="41">
        <v>0.26</v>
      </c>
      <c r="E386" s="84"/>
      <c r="F386" s="84"/>
      <c r="G386" s="84"/>
      <c r="H386" s="40"/>
      <c r="I386" s="62"/>
    </row>
    <row r="387" spans="1:9" ht="45" x14ac:dyDescent="0.25">
      <c r="A387" s="37">
        <v>2</v>
      </c>
      <c r="B387" s="38" t="s">
        <v>218</v>
      </c>
      <c r="C387" s="41" t="s">
        <v>20</v>
      </c>
      <c r="D387" s="41">
        <v>0.76</v>
      </c>
      <c r="E387" s="84"/>
      <c r="F387" s="84"/>
      <c r="G387" s="84"/>
      <c r="H387" s="40"/>
      <c r="I387" s="62"/>
    </row>
    <row r="388" spans="1:9" ht="30" x14ac:dyDescent="0.25">
      <c r="A388" s="37">
        <v>3</v>
      </c>
      <c r="B388" s="38" t="s">
        <v>140</v>
      </c>
      <c r="C388" s="41" t="s">
        <v>53</v>
      </c>
      <c r="D388" s="41">
        <v>1</v>
      </c>
      <c r="E388" s="84"/>
      <c r="F388" s="84"/>
      <c r="G388" s="84"/>
      <c r="H388" s="40"/>
      <c r="I388" s="62"/>
    </row>
    <row r="389" spans="1:9" x14ac:dyDescent="0.25">
      <c r="A389" s="37">
        <v>4</v>
      </c>
      <c r="B389" s="38" t="s">
        <v>141</v>
      </c>
      <c r="C389" s="41" t="s">
        <v>53</v>
      </c>
      <c r="D389" s="41">
        <v>1</v>
      </c>
      <c r="E389" s="84"/>
      <c r="F389" s="84"/>
      <c r="G389" s="84"/>
      <c r="H389" s="40"/>
      <c r="I389" s="62"/>
    </row>
    <row r="390" spans="1:9" x14ac:dyDescent="0.25">
      <c r="A390" s="37">
        <v>5</v>
      </c>
      <c r="B390" s="38" t="s">
        <v>142</v>
      </c>
      <c r="C390" s="41" t="s">
        <v>53</v>
      </c>
      <c r="D390" s="41">
        <v>1</v>
      </c>
      <c r="E390" s="84"/>
      <c r="F390" s="84"/>
      <c r="G390" s="84"/>
      <c r="H390" s="40"/>
      <c r="I390" s="62"/>
    </row>
    <row r="391" spans="1:9" ht="30" x14ac:dyDescent="0.25">
      <c r="A391" s="37">
        <v>6</v>
      </c>
      <c r="B391" s="38" t="s">
        <v>143</v>
      </c>
      <c r="C391" s="41" t="s">
        <v>53</v>
      </c>
      <c r="D391" s="41">
        <v>1</v>
      </c>
      <c r="E391" s="84"/>
      <c r="F391" s="84"/>
      <c r="G391" s="84"/>
      <c r="H391" s="40"/>
      <c r="I391" s="62"/>
    </row>
    <row r="392" spans="1:9" x14ac:dyDescent="0.25">
      <c r="A392" s="37">
        <v>7</v>
      </c>
      <c r="B392" s="38" t="s">
        <v>94</v>
      </c>
      <c r="C392" s="41" t="s">
        <v>53</v>
      </c>
      <c r="D392" s="41">
        <v>1</v>
      </c>
      <c r="E392" s="84"/>
      <c r="F392" s="84"/>
      <c r="G392" s="84"/>
      <c r="H392" s="40"/>
      <c r="I392" s="62"/>
    </row>
    <row r="393" spans="1:9" x14ac:dyDescent="0.25">
      <c r="A393" s="37">
        <v>8</v>
      </c>
      <c r="B393" s="38" t="s">
        <v>95</v>
      </c>
      <c r="C393" s="41" t="s">
        <v>71</v>
      </c>
      <c r="D393" s="41">
        <v>8.6999999999999993</v>
      </c>
      <c r="E393" s="84"/>
      <c r="F393" s="84"/>
      <c r="G393" s="84"/>
      <c r="H393" s="40"/>
      <c r="I393" s="62"/>
    </row>
    <row r="394" spans="1:9" x14ac:dyDescent="0.25">
      <c r="A394" s="37">
        <v>9</v>
      </c>
      <c r="B394" s="38" t="s">
        <v>96</v>
      </c>
      <c r="C394" s="41" t="s">
        <v>71</v>
      </c>
      <c r="D394" s="41">
        <v>18.5</v>
      </c>
      <c r="E394" s="84"/>
      <c r="F394" s="84"/>
      <c r="G394" s="84"/>
      <c r="H394" s="40"/>
      <c r="I394" s="62"/>
    </row>
    <row r="395" spans="1:9" ht="30" x14ac:dyDescent="0.25">
      <c r="A395" s="37">
        <v>10</v>
      </c>
      <c r="B395" s="38" t="s">
        <v>97</v>
      </c>
      <c r="C395" s="41" t="s">
        <v>43</v>
      </c>
      <c r="D395" s="41">
        <v>6.7</v>
      </c>
      <c r="E395" s="84"/>
      <c r="F395" s="84"/>
      <c r="G395" s="84"/>
      <c r="H395" s="40"/>
      <c r="I395" s="62"/>
    </row>
    <row r="396" spans="1:9" x14ac:dyDescent="0.25">
      <c r="A396" s="55">
        <v>5</v>
      </c>
      <c r="B396" s="56" t="s">
        <v>13</v>
      </c>
      <c r="C396" s="108"/>
      <c r="D396" s="57"/>
      <c r="E396" s="26"/>
      <c r="F396" s="26"/>
      <c r="G396" s="26"/>
      <c r="H396" s="91"/>
      <c r="I396" s="90"/>
    </row>
    <row r="397" spans="1:9" x14ac:dyDescent="0.25">
      <c r="A397" s="27">
        <v>6</v>
      </c>
      <c r="B397" s="28" t="s">
        <v>171</v>
      </c>
      <c r="C397" s="109"/>
      <c r="D397" s="58"/>
      <c r="E397" s="31"/>
      <c r="F397" s="31"/>
      <c r="G397" s="31"/>
      <c r="H397" s="33"/>
      <c r="I397" s="86"/>
    </row>
    <row r="398" spans="1:9" x14ac:dyDescent="0.25">
      <c r="A398" s="35">
        <v>6.1</v>
      </c>
      <c r="B398" s="59" t="s">
        <v>18</v>
      </c>
      <c r="C398" s="110"/>
      <c r="D398" s="60"/>
      <c r="E398" s="31"/>
      <c r="F398" s="31"/>
      <c r="G398" s="31"/>
      <c r="H398" s="33"/>
      <c r="I398" s="87"/>
    </row>
    <row r="399" spans="1:9" x14ac:dyDescent="0.25">
      <c r="A399" s="37">
        <v>1</v>
      </c>
      <c r="B399" s="38" t="s">
        <v>19</v>
      </c>
      <c r="C399" s="41" t="s">
        <v>46</v>
      </c>
      <c r="D399" s="41">
        <v>418</v>
      </c>
      <c r="E399" s="64"/>
      <c r="F399" s="64"/>
      <c r="G399" s="64"/>
      <c r="H399" s="40"/>
      <c r="I399" s="62"/>
    </row>
    <row r="400" spans="1:9" ht="30" x14ac:dyDescent="0.25">
      <c r="A400" s="37">
        <v>2</v>
      </c>
      <c r="B400" s="38" t="s">
        <v>122</v>
      </c>
      <c r="C400" s="41" t="s">
        <v>20</v>
      </c>
      <c r="D400" s="41">
        <v>19.399999999999999</v>
      </c>
      <c r="E400" s="64"/>
      <c r="F400" s="64"/>
      <c r="G400" s="64"/>
      <c r="H400" s="40"/>
      <c r="I400" s="62"/>
    </row>
    <row r="401" spans="1:9" ht="17.25" x14ac:dyDescent="0.25">
      <c r="A401" s="37">
        <v>3</v>
      </c>
      <c r="B401" s="38" t="s">
        <v>123</v>
      </c>
      <c r="C401" s="41" t="s">
        <v>20</v>
      </c>
      <c r="D401" s="41">
        <f>+D400</f>
        <v>19.399999999999999</v>
      </c>
      <c r="E401" s="64"/>
      <c r="F401" s="64"/>
      <c r="G401" s="64"/>
      <c r="H401" s="40"/>
      <c r="I401" s="62"/>
    </row>
    <row r="402" spans="1:9" ht="45" x14ac:dyDescent="0.25">
      <c r="A402" s="37">
        <v>4</v>
      </c>
      <c r="B402" s="38" t="s">
        <v>23</v>
      </c>
      <c r="C402" s="41" t="s">
        <v>20</v>
      </c>
      <c r="D402" s="41">
        <v>19</v>
      </c>
      <c r="E402" s="64"/>
      <c r="F402" s="64"/>
      <c r="G402" s="64"/>
      <c r="H402" s="40"/>
      <c r="I402" s="62"/>
    </row>
    <row r="403" spans="1:9" ht="30" x14ac:dyDescent="0.25">
      <c r="A403" s="37">
        <v>5</v>
      </c>
      <c r="B403" s="38" t="s">
        <v>24</v>
      </c>
      <c r="C403" s="41" t="s">
        <v>25</v>
      </c>
      <c r="D403" s="41">
        <f>+D401*2.2+19*1.4</f>
        <v>69.28</v>
      </c>
      <c r="E403" s="64"/>
      <c r="F403" s="64"/>
      <c r="G403" s="64"/>
      <c r="H403" s="40"/>
      <c r="I403" s="62"/>
    </row>
    <row r="404" spans="1:9" ht="30" x14ac:dyDescent="0.25">
      <c r="A404" s="37">
        <v>6</v>
      </c>
      <c r="B404" s="38" t="s">
        <v>30</v>
      </c>
      <c r="C404" s="41" t="s">
        <v>20</v>
      </c>
      <c r="D404" s="41">
        <v>155.5</v>
      </c>
      <c r="E404" s="64"/>
      <c r="F404" s="64"/>
      <c r="G404" s="64"/>
      <c r="H404" s="40"/>
      <c r="I404" s="62"/>
    </row>
    <row r="405" spans="1:9" ht="30" x14ac:dyDescent="0.25">
      <c r="A405" s="37">
        <v>7</v>
      </c>
      <c r="B405" s="38" t="s">
        <v>127</v>
      </c>
      <c r="C405" s="41" t="s">
        <v>20</v>
      </c>
      <c r="D405" s="41">
        <v>11.7</v>
      </c>
      <c r="E405" s="64"/>
      <c r="F405" s="64"/>
      <c r="G405" s="64"/>
      <c r="H405" s="40"/>
      <c r="I405" s="62"/>
    </row>
    <row r="406" spans="1:9" ht="30" x14ac:dyDescent="0.25">
      <c r="A406" s="37">
        <v>8</v>
      </c>
      <c r="B406" s="38" t="s">
        <v>33</v>
      </c>
      <c r="C406" s="41" t="s">
        <v>20</v>
      </c>
      <c r="D406" s="41">
        <v>14.8</v>
      </c>
      <c r="E406" s="64"/>
      <c r="F406" s="64"/>
      <c r="G406" s="64"/>
      <c r="H406" s="40"/>
      <c r="I406" s="62"/>
    </row>
    <row r="407" spans="1:9" ht="30" x14ac:dyDescent="0.25">
      <c r="A407" s="37">
        <v>9</v>
      </c>
      <c r="B407" s="38" t="s">
        <v>35</v>
      </c>
      <c r="C407" s="41" t="s">
        <v>20</v>
      </c>
      <c r="D407" s="41">
        <v>44.1</v>
      </c>
      <c r="E407" s="64"/>
      <c r="F407" s="64"/>
      <c r="G407" s="64"/>
      <c r="H407" s="40"/>
      <c r="I407" s="62"/>
    </row>
    <row r="408" spans="1:9" ht="30" x14ac:dyDescent="0.25">
      <c r="A408" s="37">
        <v>10</v>
      </c>
      <c r="B408" s="38" t="s">
        <v>36</v>
      </c>
      <c r="C408" s="41" t="s">
        <v>20</v>
      </c>
      <c r="D408" s="41">
        <v>105.1</v>
      </c>
      <c r="E408" s="64"/>
      <c r="F408" s="64"/>
      <c r="G408" s="64"/>
      <c r="H408" s="40"/>
      <c r="I408" s="62"/>
    </row>
    <row r="409" spans="1:9" ht="30" x14ac:dyDescent="0.25">
      <c r="A409" s="37">
        <v>11</v>
      </c>
      <c r="B409" s="38" t="s">
        <v>247</v>
      </c>
      <c r="C409" s="41" t="s">
        <v>20</v>
      </c>
      <c r="D409" s="41">
        <f>+D408</f>
        <v>105.1</v>
      </c>
      <c r="E409" s="64"/>
      <c r="F409" s="64"/>
      <c r="G409" s="64"/>
      <c r="H409" s="40"/>
      <c r="I409" s="62"/>
    </row>
    <row r="410" spans="1:9" ht="30" x14ac:dyDescent="0.25">
      <c r="A410" s="37">
        <v>12</v>
      </c>
      <c r="B410" s="38" t="s">
        <v>39</v>
      </c>
      <c r="C410" s="41" t="s">
        <v>20</v>
      </c>
      <c r="D410" s="41">
        <v>62.1</v>
      </c>
      <c r="E410" s="64"/>
      <c r="F410" s="64"/>
      <c r="G410" s="64"/>
      <c r="H410" s="40"/>
      <c r="I410" s="62"/>
    </row>
    <row r="411" spans="1:9" ht="30" x14ac:dyDescent="0.25">
      <c r="A411" s="37">
        <v>13</v>
      </c>
      <c r="B411" s="38" t="s">
        <v>24</v>
      </c>
      <c r="C411" s="41" t="s">
        <v>25</v>
      </c>
      <c r="D411" s="41">
        <f>+D410*1.95</f>
        <v>121.095</v>
      </c>
      <c r="E411" s="64"/>
      <c r="F411" s="64"/>
      <c r="G411" s="64"/>
      <c r="H411" s="40"/>
      <c r="I411" s="62"/>
    </row>
    <row r="412" spans="1:9" ht="45" x14ac:dyDescent="0.25">
      <c r="A412" s="37">
        <v>14</v>
      </c>
      <c r="B412" s="38" t="s">
        <v>40</v>
      </c>
      <c r="C412" s="41" t="s">
        <v>43</v>
      </c>
      <c r="D412" s="41">
        <v>196.5</v>
      </c>
      <c r="E412" s="64"/>
      <c r="F412" s="64"/>
      <c r="G412" s="64"/>
      <c r="H412" s="40"/>
      <c r="I412" s="62"/>
    </row>
    <row r="413" spans="1:9" x14ac:dyDescent="0.25">
      <c r="A413" s="37">
        <v>15</v>
      </c>
      <c r="B413" s="38" t="s">
        <v>41</v>
      </c>
      <c r="C413" s="41" t="s">
        <v>25</v>
      </c>
      <c r="D413" s="47">
        <f>D412*4.12/1000</f>
        <v>0.80958000000000008</v>
      </c>
      <c r="E413" s="64"/>
      <c r="F413" s="64"/>
      <c r="G413" s="64"/>
      <c r="H413" s="40"/>
      <c r="I413" s="62"/>
    </row>
    <row r="414" spans="1:9" ht="30" x14ac:dyDescent="0.25">
      <c r="A414" s="37">
        <v>16</v>
      </c>
      <c r="B414" s="38" t="s">
        <v>128</v>
      </c>
      <c r="C414" s="41" t="s">
        <v>43</v>
      </c>
      <c r="D414" s="41">
        <f>+D412</f>
        <v>196.5</v>
      </c>
      <c r="E414" s="64"/>
      <c r="F414" s="64"/>
      <c r="G414" s="64"/>
      <c r="H414" s="40"/>
      <c r="I414" s="62"/>
    </row>
    <row r="415" spans="1:9" x14ac:dyDescent="0.25">
      <c r="A415" s="35">
        <v>6.2</v>
      </c>
      <c r="B415" s="54" t="s">
        <v>45</v>
      </c>
      <c r="C415" s="107"/>
      <c r="D415" s="49"/>
      <c r="E415" s="33"/>
      <c r="F415" s="33"/>
      <c r="G415" s="33"/>
      <c r="H415" s="33"/>
      <c r="I415" s="33"/>
    </row>
    <row r="416" spans="1:9" ht="45" x14ac:dyDescent="0.25">
      <c r="A416" s="37">
        <v>1</v>
      </c>
      <c r="B416" s="38" t="s">
        <v>231</v>
      </c>
      <c r="C416" s="41" t="s">
        <v>46</v>
      </c>
      <c r="D416" s="41">
        <v>209</v>
      </c>
      <c r="E416" s="64"/>
      <c r="F416" s="64"/>
      <c r="G416" s="64"/>
      <c r="H416" s="40"/>
      <c r="I416" s="62"/>
    </row>
    <row r="417" spans="1:9" ht="30" x14ac:dyDescent="0.25">
      <c r="A417" s="37">
        <v>2</v>
      </c>
      <c r="B417" s="38" t="s">
        <v>172</v>
      </c>
      <c r="C417" s="41" t="s">
        <v>53</v>
      </c>
      <c r="D417" s="41">
        <v>1</v>
      </c>
      <c r="E417" s="64"/>
      <c r="F417" s="64"/>
      <c r="G417" s="64"/>
      <c r="H417" s="40"/>
      <c r="I417" s="62"/>
    </row>
    <row r="418" spans="1:9" ht="30" x14ac:dyDescent="0.25">
      <c r="A418" s="37">
        <v>3</v>
      </c>
      <c r="B418" s="38" t="s">
        <v>173</v>
      </c>
      <c r="C418" s="41" t="s">
        <v>53</v>
      </c>
      <c r="D418" s="41">
        <v>2</v>
      </c>
      <c r="E418" s="64"/>
      <c r="F418" s="64"/>
      <c r="G418" s="64"/>
      <c r="H418" s="40"/>
      <c r="I418" s="62"/>
    </row>
    <row r="419" spans="1:9" ht="30" x14ac:dyDescent="0.25">
      <c r="A419" s="37">
        <v>4</v>
      </c>
      <c r="B419" s="38" t="s">
        <v>174</v>
      </c>
      <c r="C419" s="41" t="s">
        <v>53</v>
      </c>
      <c r="D419" s="41">
        <v>1</v>
      </c>
      <c r="E419" s="64"/>
      <c r="F419" s="64"/>
      <c r="G419" s="64"/>
      <c r="H419" s="40"/>
      <c r="I419" s="62"/>
    </row>
    <row r="420" spans="1:9" x14ac:dyDescent="0.25">
      <c r="A420" s="35">
        <v>6.3</v>
      </c>
      <c r="B420" s="54" t="s">
        <v>144</v>
      </c>
      <c r="C420" s="107"/>
      <c r="D420" s="49"/>
      <c r="E420" s="33"/>
      <c r="F420" s="33"/>
      <c r="G420" s="33"/>
      <c r="H420" s="33"/>
      <c r="I420" s="33"/>
    </row>
    <row r="421" spans="1:9" ht="45" x14ac:dyDescent="0.25">
      <c r="A421" s="42">
        <v>1</v>
      </c>
      <c r="B421" s="38" t="s">
        <v>145</v>
      </c>
      <c r="C421" s="41" t="s">
        <v>46</v>
      </c>
      <c r="D421" s="41">
        <v>2</v>
      </c>
      <c r="E421" s="65"/>
      <c r="F421" s="65"/>
      <c r="G421" s="65"/>
      <c r="H421" s="43"/>
      <c r="I421" s="61"/>
    </row>
    <row r="422" spans="1:9" ht="45" x14ac:dyDescent="0.25">
      <c r="A422" s="42">
        <v>2</v>
      </c>
      <c r="B422" s="38" t="s">
        <v>230</v>
      </c>
      <c r="C422" s="41" t="s">
        <v>46</v>
      </c>
      <c r="D422" s="39">
        <v>0.8</v>
      </c>
      <c r="E422" s="65"/>
      <c r="F422" s="65"/>
      <c r="G422" s="65"/>
      <c r="H422" s="43"/>
      <c r="I422" s="61"/>
    </row>
    <row r="423" spans="1:9" ht="30" x14ac:dyDescent="0.25">
      <c r="A423" s="42">
        <v>3</v>
      </c>
      <c r="B423" s="38" t="s">
        <v>146</v>
      </c>
      <c r="C423" s="41" t="s">
        <v>53</v>
      </c>
      <c r="D423" s="41">
        <v>1</v>
      </c>
      <c r="E423" s="65"/>
      <c r="F423" s="65"/>
      <c r="G423" s="65"/>
      <c r="H423" s="43"/>
      <c r="I423" s="61"/>
    </row>
    <row r="424" spans="1:9" ht="30" x14ac:dyDescent="0.25">
      <c r="A424" s="42">
        <v>4</v>
      </c>
      <c r="B424" s="38" t="s">
        <v>147</v>
      </c>
      <c r="C424" s="41" t="s">
        <v>53</v>
      </c>
      <c r="D424" s="41">
        <v>1</v>
      </c>
      <c r="E424" s="65"/>
      <c r="F424" s="65"/>
      <c r="G424" s="65"/>
      <c r="H424" s="43"/>
      <c r="I424" s="61"/>
    </row>
    <row r="425" spans="1:9" ht="30" x14ac:dyDescent="0.25">
      <c r="A425" s="42">
        <v>5</v>
      </c>
      <c r="B425" s="38" t="s">
        <v>148</v>
      </c>
      <c r="C425" s="41" t="s">
        <v>53</v>
      </c>
      <c r="D425" s="41">
        <v>1</v>
      </c>
      <c r="E425" s="65"/>
      <c r="F425" s="65"/>
      <c r="G425" s="65"/>
      <c r="H425" s="43"/>
      <c r="I425" s="61"/>
    </row>
    <row r="426" spans="1:9" ht="30" x14ac:dyDescent="0.25">
      <c r="A426" s="42">
        <v>6</v>
      </c>
      <c r="B426" s="38" t="s">
        <v>149</v>
      </c>
      <c r="C426" s="41" t="s">
        <v>53</v>
      </c>
      <c r="D426" s="41">
        <v>1</v>
      </c>
      <c r="E426" s="65"/>
      <c r="F426" s="65"/>
      <c r="G426" s="65"/>
      <c r="H426" s="43"/>
      <c r="I426" s="61"/>
    </row>
    <row r="427" spans="1:9" ht="30" x14ac:dyDescent="0.25">
      <c r="A427" s="42">
        <v>7</v>
      </c>
      <c r="B427" s="38" t="s">
        <v>150</v>
      </c>
      <c r="C427" s="41" t="s">
        <v>53</v>
      </c>
      <c r="D427" s="41">
        <v>1</v>
      </c>
      <c r="E427" s="65"/>
      <c r="F427" s="65"/>
      <c r="G427" s="65"/>
      <c r="H427" s="43"/>
      <c r="I427" s="61"/>
    </row>
    <row r="428" spans="1:9" x14ac:dyDescent="0.25">
      <c r="A428" s="42">
        <v>8</v>
      </c>
      <c r="B428" s="38" t="s">
        <v>151</v>
      </c>
      <c r="C428" s="41" t="s">
        <v>53</v>
      </c>
      <c r="D428" s="41">
        <v>1</v>
      </c>
      <c r="E428" s="65"/>
      <c r="F428" s="65"/>
      <c r="G428" s="65"/>
      <c r="H428" s="43"/>
      <c r="I428" s="61"/>
    </row>
    <row r="429" spans="1:9" ht="30" x14ac:dyDescent="0.25">
      <c r="A429" s="42">
        <v>9</v>
      </c>
      <c r="B429" s="38" t="s">
        <v>152</v>
      </c>
      <c r="C429" s="41" t="s">
        <v>53</v>
      </c>
      <c r="D429" s="41">
        <v>1</v>
      </c>
      <c r="E429" s="65"/>
      <c r="F429" s="65"/>
      <c r="G429" s="65"/>
      <c r="H429" s="43"/>
      <c r="I429" s="61"/>
    </row>
    <row r="430" spans="1:9" x14ac:dyDescent="0.25">
      <c r="A430" s="42">
        <v>10</v>
      </c>
      <c r="B430" s="38" t="s">
        <v>87</v>
      </c>
      <c r="C430" s="41" t="s">
        <v>71</v>
      </c>
      <c r="D430" s="41">
        <v>6.5</v>
      </c>
      <c r="E430" s="65"/>
      <c r="F430" s="65"/>
      <c r="G430" s="65"/>
      <c r="H430" s="43"/>
      <c r="I430" s="61"/>
    </row>
    <row r="431" spans="1:9" ht="30" x14ac:dyDescent="0.25">
      <c r="A431" s="42">
        <v>11</v>
      </c>
      <c r="B431" s="38" t="s">
        <v>57</v>
      </c>
      <c r="C431" s="41" t="s">
        <v>43</v>
      </c>
      <c r="D431" s="41">
        <v>0.2</v>
      </c>
      <c r="E431" s="65"/>
      <c r="F431" s="65"/>
      <c r="G431" s="65"/>
      <c r="H431" s="43"/>
      <c r="I431" s="61"/>
    </row>
    <row r="432" spans="1:9" ht="30" x14ac:dyDescent="0.25">
      <c r="A432" s="42">
        <v>12</v>
      </c>
      <c r="B432" s="38" t="s">
        <v>58</v>
      </c>
      <c r="C432" s="41" t="s">
        <v>43</v>
      </c>
      <c r="D432" s="41">
        <v>2.8</v>
      </c>
      <c r="E432" s="65"/>
      <c r="F432" s="65"/>
      <c r="G432" s="65"/>
      <c r="H432" s="43"/>
      <c r="I432" s="61"/>
    </row>
    <row r="433" spans="1:9" ht="17.25" x14ac:dyDescent="0.25">
      <c r="A433" s="42">
        <v>13</v>
      </c>
      <c r="B433" s="38" t="s">
        <v>153</v>
      </c>
      <c r="C433" s="41" t="s">
        <v>20</v>
      </c>
      <c r="D433" s="41">
        <v>0.16</v>
      </c>
      <c r="E433" s="65"/>
      <c r="F433" s="65"/>
      <c r="G433" s="65"/>
      <c r="H433" s="43"/>
      <c r="I433" s="61"/>
    </row>
    <row r="434" spans="1:9" x14ac:dyDescent="0.25">
      <c r="A434" s="35">
        <v>6.4</v>
      </c>
      <c r="B434" s="54" t="s">
        <v>139</v>
      </c>
      <c r="C434" s="107"/>
      <c r="D434" s="49"/>
      <c r="E434" s="33"/>
      <c r="F434" s="33"/>
      <c r="G434" s="33"/>
      <c r="H434" s="33"/>
      <c r="I434" s="33"/>
    </row>
    <row r="435" spans="1:9" ht="17.25" x14ac:dyDescent="0.25">
      <c r="A435" s="37">
        <v>1</v>
      </c>
      <c r="B435" s="38" t="s">
        <v>89</v>
      </c>
      <c r="C435" s="41" t="s">
        <v>20</v>
      </c>
      <c r="D435" s="41">
        <v>0.26</v>
      </c>
      <c r="E435" s="64"/>
      <c r="F435" s="64"/>
      <c r="G435" s="64"/>
      <c r="H435" s="40"/>
      <c r="I435" s="62"/>
    </row>
    <row r="436" spans="1:9" ht="45" x14ac:dyDescent="0.25">
      <c r="A436" s="37">
        <v>2</v>
      </c>
      <c r="B436" s="38" t="s">
        <v>218</v>
      </c>
      <c r="C436" s="41" t="s">
        <v>20</v>
      </c>
      <c r="D436" s="41">
        <v>0.76</v>
      </c>
      <c r="E436" s="64"/>
      <c r="F436" s="64"/>
      <c r="G436" s="64"/>
      <c r="H436" s="40"/>
      <c r="I436" s="62"/>
    </row>
    <row r="437" spans="1:9" ht="30" x14ac:dyDescent="0.25">
      <c r="A437" s="37">
        <v>3</v>
      </c>
      <c r="B437" s="38" t="s">
        <v>140</v>
      </c>
      <c r="C437" s="41" t="s">
        <v>53</v>
      </c>
      <c r="D437" s="41">
        <v>1</v>
      </c>
      <c r="E437" s="64"/>
      <c r="F437" s="64"/>
      <c r="G437" s="64"/>
      <c r="H437" s="40"/>
      <c r="I437" s="62"/>
    </row>
    <row r="438" spans="1:9" x14ac:dyDescent="0.25">
      <c r="A438" s="37">
        <v>4</v>
      </c>
      <c r="B438" s="38" t="s">
        <v>141</v>
      </c>
      <c r="C438" s="41" t="s">
        <v>53</v>
      </c>
      <c r="D438" s="41">
        <v>1</v>
      </c>
      <c r="E438" s="64"/>
      <c r="F438" s="64"/>
      <c r="G438" s="64"/>
      <c r="H438" s="40"/>
      <c r="I438" s="62"/>
    </row>
    <row r="439" spans="1:9" x14ac:dyDescent="0.25">
      <c r="A439" s="37">
        <v>5</v>
      </c>
      <c r="B439" s="38" t="s">
        <v>142</v>
      </c>
      <c r="C439" s="41" t="s">
        <v>53</v>
      </c>
      <c r="D439" s="41">
        <v>1</v>
      </c>
      <c r="E439" s="64"/>
      <c r="F439" s="64"/>
      <c r="G439" s="64"/>
      <c r="H439" s="40"/>
      <c r="I439" s="62"/>
    </row>
    <row r="440" spans="1:9" ht="30" x14ac:dyDescent="0.25">
      <c r="A440" s="37">
        <v>6</v>
      </c>
      <c r="B440" s="38" t="s">
        <v>143</v>
      </c>
      <c r="C440" s="41" t="s">
        <v>53</v>
      </c>
      <c r="D440" s="41">
        <v>1</v>
      </c>
      <c r="E440" s="64"/>
      <c r="F440" s="64"/>
      <c r="G440" s="64"/>
      <c r="H440" s="40"/>
      <c r="I440" s="62"/>
    </row>
    <row r="441" spans="1:9" x14ac:dyDescent="0.25">
      <c r="A441" s="37">
        <v>7</v>
      </c>
      <c r="B441" s="38" t="s">
        <v>94</v>
      </c>
      <c r="C441" s="41" t="s">
        <v>53</v>
      </c>
      <c r="D441" s="41">
        <v>1</v>
      </c>
      <c r="E441" s="64"/>
      <c r="F441" s="64"/>
      <c r="G441" s="64"/>
      <c r="H441" s="40"/>
      <c r="I441" s="62"/>
    </row>
    <row r="442" spans="1:9" x14ac:dyDescent="0.25">
      <c r="A442" s="37">
        <v>8</v>
      </c>
      <c r="B442" s="38" t="s">
        <v>95</v>
      </c>
      <c r="C442" s="41" t="s">
        <v>71</v>
      </c>
      <c r="D442" s="41">
        <v>8.6999999999999993</v>
      </c>
      <c r="E442" s="64"/>
      <c r="F442" s="64"/>
      <c r="G442" s="64"/>
      <c r="H442" s="40"/>
      <c r="I442" s="62"/>
    </row>
    <row r="443" spans="1:9" x14ac:dyDescent="0.25">
      <c r="A443" s="37">
        <v>9</v>
      </c>
      <c r="B443" s="38" t="s">
        <v>96</v>
      </c>
      <c r="C443" s="41" t="s">
        <v>71</v>
      </c>
      <c r="D443" s="41">
        <v>18.5</v>
      </c>
      <c r="E443" s="64"/>
      <c r="F443" s="64"/>
      <c r="G443" s="64"/>
      <c r="H443" s="40"/>
      <c r="I443" s="62"/>
    </row>
    <row r="444" spans="1:9" ht="30" x14ac:dyDescent="0.25">
      <c r="A444" s="37">
        <v>10</v>
      </c>
      <c r="B444" s="38" t="s">
        <v>97</v>
      </c>
      <c r="C444" s="41" t="s">
        <v>43</v>
      </c>
      <c r="D444" s="41">
        <v>6.7</v>
      </c>
      <c r="E444" s="64"/>
      <c r="F444" s="64"/>
      <c r="G444" s="64"/>
      <c r="H444" s="40"/>
      <c r="I444" s="62"/>
    </row>
    <row r="445" spans="1:9" x14ac:dyDescent="0.25">
      <c r="A445" s="55">
        <v>6</v>
      </c>
      <c r="B445" s="56" t="s">
        <v>13</v>
      </c>
      <c r="C445" s="108"/>
      <c r="D445" s="57"/>
      <c r="E445" s="26"/>
      <c r="F445" s="26"/>
      <c r="G445" s="26"/>
      <c r="H445" s="91"/>
      <c r="I445" s="90"/>
    </row>
    <row r="446" spans="1:9" x14ac:dyDescent="0.25">
      <c r="A446" s="27">
        <v>7</v>
      </c>
      <c r="B446" s="28" t="s">
        <v>175</v>
      </c>
      <c r="C446" s="109"/>
      <c r="D446" s="58"/>
      <c r="E446" s="31"/>
      <c r="F446" s="31"/>
      <c r="G446" s="31"/>
      <c r="H446" s="33"/>
      <c r="I446" s="86"/>
    </row>
    <row r="447" spans="1:9" x14ac:dyDescent="0.25">
      <c r="A447" s="35">
        <v>7.1</v>
      </c>
      <c r="B447" s="59" t="s">
        <v>18</v>
      </c>
      <c r="C447" s="110"/>
      <c r="D447" s="60"/>
      <c r="E447" s="31"/>
      <c r="F447" s="31"/>
      <c r="G447" s="31"/>
      <c r="H447" s="33"/>
      <c r="I447" s="87"/>
    </row>
    <row r="448" spans="1:9" ht="45" x14ac:dyDescent="0.25">
      <c r="A448" s="42">
        <v>1</v>
      </c>
      <c r="B448" s="38" t="s">
        <v>26</v>
      </c>
      <c r="C448" s="41" t="s">
        <v>20</v>
      </c>
      <c r="D448" s="41">
        <v>266.3</v>
      </c>
      <c r="E448" s="99"/>
      <c r="F448" s="88"/>
      <c r="G448" s="88"/>
      <c r="H448" s="43"/>
      <c r="I448" s="61"/>
    </row>
    <row r="449" spans="1:9" ht="45" x14ac:dyDescent="0.25">
      <c r="A449" s="42">
        <v>2</v>
      </c>
      <c r="B449" s="38" t="s">
        <v>27</v>
      </c>
      <c r="C449" s="41" t="s">
        <v>20</v>
      </c>
      <c r="D449" s="41">
        <v>266.3</v>
      </c>
      <c r="E449" s="99"/>
      <c r="F449" s="88"/>
      <c r="G449" s="88"/>
      <c r="H449" s="43"/>
      <c r="I449" s="61"/>
    </row>
    <row r="450" spans="1:9" ht="30" x14ac:dyDescent="0.25">
      <c r="A450" s="42">
        <v>3</v>
      </c>
      <c r="B450" s="38" t="s">
        <v>28</v>
      </c>
      <c r="C450" s="41" t="s">
        <v>20</v>
      </c>
      <c r="D450" s="41">
        <v>592.79999999999995</v>
      </c>
      <c r="E450" s="99"/>
      <c r="F450" s="88"/>
      <c r="G450" s="88"/>
      <c r="H450" s="43"/>
      <c r="I450" s="61"/>
    </row>
    <row r="451" spans="1:9" ht="30" x14ac:dyDescent="0.25">
      <c r="A451" s="42">
        <v>4</v>
      </c>
      <c r="B451" s="38" t="s">
        <v>176</v>
      </c>
      <c r="C451" s="41" t="s">
        <v>20</v>
      </c>
      <c r="D451" s="41">
        <v>44.6</v>
      </c>
      <c r="E451" s="99"/>
      <c r="F451" s="88"/>
      <c r="G451" s="88"/>
      <c r="H451" s="43"/>
      <c r="I451" s="61"/>
    </row>
    <row r="452" spans="1:9" ht="30" x14ac:dyDescent="0.25">
      <c r="A452" s="42">
        <v>5</v>
      </c>
      <c r="B452" s="38" t="s">
        <v>33</v>
      </c>
      <c r="C452" s="41" t="s">
        <v>20</v>
      </c>
      <c r="D452" s="41">
        <v>61</v>
      </c>
      <c r="E452" s="99"/>
      <c r="F452" s="88"/>
      <c r="G452" s="88"/>
      <c r="H452" s="43"/>
      <c r="I452" s="61"/>
    </row>
    <row r="453" spans="1:9" ht="30" x14ac:dyDescent="0.25">
      <c r="A453" s="42">
        <v>6</v>
      </c>
      <c r="B453" s="38" t="s">
        <v>35</v>
      </c>
      <c r="C453" s="41" t="s">
        <v>20</v>
      </c>
      <c r="D453" s="41">
        <v>204.3</v>
      </c>
      <c r="E453" s="99"/>
      <c r="F453" s="88"/>
      <c r="G453" s="88"/>
      <c r="H453" s="43"/>
      <c r="I453" s="61"/>
    </row>
    <row r="454" spans="1:9" ht="30" x14ac:dyDescent="0.25">
      <c r="A454" s="42">
        <v>7</v>
      </c>
      <c r="B454" s="38" t="s">
        <v>36</v>
      </c>
      <c r="C454" s="41" t="s">
        <v>20</v>
      </c>
      <c r="D454" s="41">
        <v>625.4</v>
      </c>
      <c r="E454" s="99"/>
      <c r="F454" s="88"/>
      <c r="G454" s="88"/>
      <c r="H454" s="43"/>
      <c r="I454" s="61"/>
    </row>
    <row r="455" spans="1:9" ht="30" x14ac:dyDescent="0.25">
      <c r="A455" s="42">
        <v>8</v>
      </c>
      <c r="B455" s="38" t="s">
        <v>247</v>
      </c>
      <c r="C455" s="41" t="s">
        <v>20</v>
      </c>
      <c r="D455" s="41">
        <f>+D454</f>
        <v>625.4</v>
      </c>
      <c r="E455" s="99"/>
      <c r="F455" s="88"/>
      <c r="G455" s="88"/>
      <c r="H455" s="43"/>
      <c r="I455" s="61"/>
    </row>
    <row r="456" spans="1:9" ht="30" x14ac:dyDescent="0.25">
      <c r="A456" s="42">
        <v>9</v>
      </c>
      <c r="B456" s="38" t="s">
        <v>39</v>
      </c>
      <c r="C456" s="41" t="s">
        <v>20</v>
      </c>
      <c r="D456" s="41">
        <v>278.3</v>
      </c>
      <c r="E456" s="99"/>
      <c r="F456" s="88"/>
      <c r="G456" s="88"/>
      <c r="H456" s="43"/>
      <c r="I456" s="61"/>
    </row>
    <row r="457" spans="1:9" ht="30" x14ac:dyDescent="0.25">
      <c r="A457" s="42">
        <v>10</v>
      </c>
      <c r="B457" s="38" t="s">
        <v>24</v>
      </c>
      <c r="C457" s="41" t="s">
        <v>25</v>
      </c>
      <c r="D457" s="46">
        <f>+D456*1.95</f>
        <v>542.68500000000006</v>
      </c>
      <c r="E457" s="99"/>
      <c r="F457" s="88"/>
      <c r="G457" s="88"/>
      <c r="H457" s="43"/>
      <c r="I457" s="61"/>
    </row>
    <row r="458" spans="1:9" x14ac:dyDescent="0.25">
      <c r="A458" s="35">
        <v>7.2</v>
      </c>
      <c r="B458" s="54" t="s">
        <v>45</v>
      </c>
      <c r="C458" s="107"/>
      <c r="D458" s="49"/>
      <c r="E458" s="33"/>
      <c r="F458" s="33"/>
      <c r="G458" s="33"/>
      <c r="H458" s="33"/>
      <c r="I458" s="33"/>
    </row>
    <row r="459" spans="1:9" ht="45" x14ac:dyDescent="0.25">
      <c r="A459" s="37">
        <v>1</v>
      </c>
      <c r="B459" s="38" t="s">
        <v>235</v>
      </c>
      <c r="C459" s="41" t="s">
        <v>46</v>
      </c>
      <c r="D459" s="41">
        <v>482</v>
      </c>
      <c r="E459" s="94"/>
      <c r="F459" s="84"/>
      <c r="G459" s="84"/>
      <c r="H459" s="40"/>
      <c r="I459" s="62"/>
    </row>
    <row r="460" spans="1:9" ht="45" x14ac:dyDescent="0.25">
      <c r="A460" s="37">
        <v>2</v>
      </c>
      <c r="B460" s="38" t="s">
        <v>233</v>
      </c>
      <c r="C460" s="41" t="s">
        <v>46</v>
      </c>
      <c r="D460" s="41">
        <v>267</v>
      </c>
      <c r="E460" s="94"/>
      <c r="F460" s="84"/>
      <c r="G460" s="84"/>
      <c r="H460" s="40"/>
      <c r="I460" s="62"/>
    </row>
    <row r="461" spans="1:9" ht="45" x14ac:dyDescent="0.25">
      <c r="A461" s="37">
        <v>3</v>
      </c>
      <c r="B461" s="38" t="s">
        <v>231</v>
      </c>
      <c r="C461" s="41" t="s">
        <v>46</v>
      </c>
      <c r="D461" s="41">
        <v>110</v>
      </c>
      <c r="E461" s="94"/>
      <c r="F461" s="84"/>
      <c r="G461" s="84"/>
      <c r="H461" s="40"/>
      <c r="I461" s="62"/>
    </row>
    <row r="462" spans="1:9" ht="30" x14ac:dyDescent="0.25">
      <c r="A462" s="37">
        <v>4</v>
      </c>
      <c r="B462" s="38" t="s">
        <v>177</v>
      </c>
      <c r="C462" s="41" t="s">
        <v>53</v>
      </c>
      <c r="D462" s="41">
        <v>1</v>
      </c>
      <c r="E462" s="94"/>
      <c r="F462" s="84"/>
      <c r="G462" s="84"/>
      <c r="H462" s="40"/>
      <c r="I462" s="62"/>
    </row>
    <row r="463" spans="1:9" ht="30" x14ac:dyDescent="0.25">
      <c r="A463" s="37">
        <v>5</v>
      </c>
      <c r="B463" s="38" t="s">
        <v>215</v>
      </c>
      <c r="C463" s="41" t="s">
        <v>53</v>
      </c>
      <c r="D463" s="41">
        <v>7</v>
      </c>
      <c r="E463" s="94"/>
      <c r="F463" s="84"/>
      <c r="G463" s="84"/>
      <c r="H463" s="40"/>
      <c r="I463" s="62"/>
    </row>
    <row r="464" spans="1:9" ht="30" x14ac:dyDescent="0.25">
      <c r="A464" s="37">
        <v>6</v>
      </c>
      <c r="B464" s="38" t="s">
        <v>216</v>
      </c>
      <c r="C464" s="41" t="s">
        <v>53</v>
      </c>
      <c r="D464" s="41">
        <v>1</v>
      </c>
      <c r="E464" s="94"/>
      <c r="F464" s="84"/>
      <c r="G464" s="84"/>
      <c r="H464" s="40"/>
      <c r="I464" s="62"/>
    </row>
    <row r="465" spans="1:9" ht="30" x14ac:dyDescent="0.25">
      <c r="A465" s="37">
        <v>7</v>
      </c>
      <c r="B465" s="38" t="s">
        <v>217</v>
      </c>
      <c r="C465" s="41" t="s">
        <v>53</v>
      </c>
      <c r="D465" s="41">
        <v>1</v>
      </c>
      <c r="E465" s="94"/>
      <c r="F465" s="84"/>
      <c r="G465" s="84"/>
      <c r="H465" s="40"/>
      <c r="I465" s="62"/>
    </row>
    <row r="466" spans="1:9" x14ac:dyDescent="0.25">
      <c r="A466" s="35">
        <v>7.3</v>
      </c>
      <c r="B466" s="52" t="s">
        <v>178</v>
      </c>
      <c r="C466" s="110"/>
      <c r="D466" s="60"/>
      <c r="E466" s="33"/>
      <c r="F466" s="33"/>
      <c r="G466" s="33"/>
      <c r="H466" s="33"/>
      <c r="I466" s="33"/>
    </row>
    <row r="467" spans="1:9" ht="45" x14ac:dyDescent="0.25">
      <c r="A467" s="42">
        <v>1</v>
      </c>
      <c r="B467" s="38" t="s">
        <v>223</v>
      </c>
      <c r="C467" s="41" t="s">
        <v>46</v>
      </c>
      <c r="D467" s="41">
        <v>2</v>
      </c>
      <c r="E467" s="99"/>
      <c r="F467" s="88"/>
      <c r="G467" s="88"/>
      <c r="H467" s="43"/>
      <c r="I467" s="61"/>
    </row>
    <row r="468" spans="1:9" ht="30" x14ac:dyDescent="0.25">
      <c r="A468" s="42">
        <v>2</v>
      </c>
      <c r="B468" s="38" t="s">
        <v>159</v>
      </c>
      <c r="C468" s="41" t="s">
        <v>53</v>
      </c>
      <c r="D468" s="41">
        <v>1</v>
      </c>
      <c r="E468" s="99"/>
      <c r="F468" s="88"/>
      <c r="G468" s="88"/>
      <c r="H468" s="43"/>
      <c r="I468" s="61"/>
    </row>
    <row r="469" spans="1:9" ht="30" x14ac:dyDescent="0.25">
      <c r="A469" s="42">
        <v>3</v>
      </c>
      <c r="B469" s="38" t="s">
        <v>160</v>
      </c>
      <c r="C469" s="41" t="s">
        <v>53</v>
      </c>
      <c r="D469" s="41">
        <v>1</v>
      </c>
      <c r="E469" s="99"/>
      <c r="F469" s="88"/>
      <c r="G469" s="88"/>
      <c r="H469" s="43"/>
      <c r="I469" s="61"/>
    </row>
    <row r="470" spans="1:9" ht="30" x14ac:dyDescent="0.25">
      <c r="A470" s="42">
        <v>4</v>
      </c>
      <c r="B470" s="38" t="s">
        <v>161</v>
      </c>
      <c r="C470" s="41" t="s">
        <v>53</v>
      </c>
      <c r="D470" s="41">
        <v>1</v>
      </c>
      <c r="E470" s="99"/>
      <c r="F470" s="88"/>
      <c r="G470" s="88"/>
      <c r="H470" s="43"/>
      <c r="I470" s="61"/>
    </row>
    <row r="471" spans="1:9" ht="30" x14ac:dyDescent="0.25">
      <c r="A471" s="42">
        <v>5</v>
      </c>
      <c r="B471" s="38" t="s">
        <v>162</v>
      </c>
      <c r="C471" s="41" t="s">
        <v>53</v>
      </c>
      <c r="D471" s="41">
        <v>1</v>
      </c>
      <c r="E471" s="99"/>
      <c r="F471" s="88"/>
      <c r="G471" s="88"/>
      <c r="H471" s="43"/>
      <c r="I471" s="61"/>
    </row>
    <row r="472" spans="1:9" ht="30" x14ac:dyDescent="0.25">
      <c r="A472" s="42">
        <v>6</v>
      </c>
      <c r="B472" s="38" t="s">
        <v>179</v>
      </c>
      <c r="C472" s="41" t="s">
        <v>53</v>
      </c>
      <c r="D472" s="41">
        <v>1</v>
      </c>
      <c r="E472" s="99"/>
      <c r="F472" s="88"/>
      <c r="G472" s="88"/>
      <c r="H472" s="43"/>
      <c r="I472" s="61"/>
    </row>
    <row r="473" spans="1:9" ht="30" x14ac:dyDescent="0.25">
      <c r="A473" s="42">
        <v>7</v>
      </c>
      <c r="B473" s="38" t="s">
        <v>164</v>
      </c>
      <c r="C473" s="41" t="s">
        <v>53</v>
      </c>
      <c r="D473" s="41">
        <v>1</v>
      </c>
      <c r="E473" s="99"/>
      <c r="F473" s="88"/>
      <c r="G473" s="88"/>
      <c r="H473" s="43"/>
      <c r="I473" s="61"/>
    </row>
    <row r="474" spans="1:9" x14ac:dyDescent="0.25">
      <c r="A474" s="42">
        <v>8</v>
      </c>
      <c r="B474" s="38" t="s">
        <v>87</v>
      </c>
      <c r="C474" s="41" t="s">
        <v>71</v>
      </c>
      <c r="D474" s="41">
        <v>6.5</v>
      </c>
      <c r="E474" s="99"/>
      <c r="F474" s="88"/>
      <c r="G474" s="88"/>
      <c r="H474" s="43"/>
      <c r="I474" s="61"/>
    </row>
    <row r="475" spans="1:9" ht="30" x14ac:dyDescent="0.25">
      <c r="A475" s="42">
        <v>9</v>
      </c>
      <c r="B475" s="38" t="s">
        <v>57</v>
      </c>
      <c r="C475" s="41" t="s">
        <v>43</v>
      </c>
      <c r="D475" s="41">
        <v>0.6</v>
      </c>
      <c r="E475" s="99"/>
      <c r="F475" s="88"/>
      <c r="G475" s="88"/>
      <c r="H475" s="43"/>
      <c r="I475" s="61"/>
    </row>
    <row r="476" spans="1:9" ht="30" x14ac:dyDescent="0.25">
      <c r="A476" s="42">
        <v>10</v>
      </c>
      <c r="B476" s="38" t="s">
        <v>58</v>
      </c>
      <c r="C476" s="41" t="s">
        <v>43</v>
      </c>
      <c r="D476" s="41">
        <v>1.3</v>
      </c>
      <c r="E476" s="99"/>
      <c r="F476" s="88"/>
      <c r="G476" s="88"/>
      <c r="H476" s="43"/>
      <c r="I476" s="61"/>
    </row>
    <row r="477" spans="1:9" x14ac:dyDescent="0.25">
      <c r="A477" s="35">
        <v>7.4</v>
      </c>
      <c r="B477" s="54" t="s">
        <v>139</v>
      </c>
      <c r="C477" s="107"/>
      <c r="D477" s="49"/>
      <c r="E477" s="33"/>
      <c r="F477" s="33"/>
      <c r="G477" s="33"/>
      <c r="H477" s="33"/>
      <c r="I477" s="33"/>
    </row>
    <row r="478" spans="1:9" ht="17.25" x14ac:dyDescent="0.25">
      <c r="A478" s="37">
        <v>1</v>
      </c>
      <c r="B478" s="38" t="s">
        <v>89</v>
      </c>
      <c r="C478" s="41" t="s">
        <v>20</v>
      </c>
      <c r="D478" s="41">
        <v>0.26</v>
      </c>
      <c r="E478" s="94"/>
      <c r="F478" s="84"/>
      <c r="G478" s="84"/>
      <c r="H478" s="40"/>
      <c r="I478" s="62"/>
    </row>
    <row r="479" spans="1:9" ht="45" x14ac:dyDescent="0.25">
      <c r="A479" s="37">
        <v>2</v>
      </c>
      <c r="B479" s="38" t="s">
        <v>218</v>
      </c>
      <c r="C479" s="41" t="s">
        <v>20</v>
      </c>
      <c r="D479" s="41">
        <v>0.76</v>
      </c>
      <c r="E479" s="94"/>
      <c r="F479" s="84"/>
      <c r="G479" s="84"/>
      <c r="H479" s="40"/>
      <c r="I479" s="62"/>
    </row>
    <row r="480" spans="1:9" ht="30" x14ac:dyDescent="0.25">
      <c r="A480" s="37">
        <v>3</v>
      </c>
      <c r="B480" s="38" t="s">
        <v>140</v>
      </c>
      <c r="C480" s="41" t="s">
        <v>53</v>
      </c>
      <c r="D480" s="41">
        <v>1</v>
      </c>
      <c r="E480" s="94"/>
      <c r="F480" s="84"/>
      <c r="G480" s="84"/>
      <c r="H480" s="40"/>
      <c r="I480" s="62"/>
    </row>
    <row r="481" spans="1:9" x14ac:dyDescent="0.25">
      <c r="A481" s="37">
        <v>4</v>
      </c>
      <c r="B481" s="38" t="s">
        <v>141</v>
      </c>
      <c r="C481" s="41" t="s">
        <v>53</v>
      </c>
      <c r="D481" s="41">
        <v>1</v>
      </c>
      <c r="E481" s="94"/>
      <c r="F481" s="84"/>
      <c r="G481" s="84"/>
      <c r="H481" s="40"/>
      <c r="I481" s="62"/>
    </row>
    <row r="482" spans="1:9" x14ac:dyDescent="0.25">
      <c r="A482" s="37">
        <v>5</v>
      </c>
      <c r="B482" s="38" t="s">
        <v>142</v>
      </c>
      <c r="C482" s="41" t="s">
        <v>53</v>
      </c>
      <c r="D482" s="41">
        <v>1</v>
      </c>
      <c r="E482" s="94"/>
      <c r="F482" s="84"/>
      <c r="G482" s="84"/>
      <c r="H482" s="40"/>
      <c r="I482" s="62"/>
    </row>
    <row r="483" spans="1:9" ht="30" x14ac:dyDescent="0.25">
      <c r="A483" s="37">
        <v>6</v>
      </c>
      <c r="B483" s="38" t="s">
        <v>143</v>
      </c>
      <c r="C483" s="41" t="s">
        <v>53</v>
      </c>
      <c r="D483" s="41">
        <v>1</v>
      </c>
      <c r="E483" s="94"/>
      <c r="F483" s="84"/>
      <c r="G483" s="84"/>
      <c r="H483" s="40"/>
      <c r="I483" s="62"/>
    </row>
    <row r="484" spans="1:9" x14ac:dyDescent="0.25">
      <c r="A484" s="37">
        <v>7</v>
      </c>
      <c r="B484" s="38" t="s">
        <v>94</v>
      </c>
      <c r="C484" s="41" t="s">
        <v>53</v>
      </c>
      <c r="D484" s="41">
        <v>1</v>
      </c>
      <c r="E484" s="94"/>
      <c r="F484" s="84"/>
      <c r="G484" s="84"/>
      <c r="H484" s="40"/>
      <c r="I484" s="62"/>
    </row>
    <row r="485" spans="1:9" x14ac:dyDescent="0.25">
      <c r="A485" s="37">
        <v>8</v>
      </c>
      <c r="B485" s="38" t="s">
        <v>95</v>
      </c>
      <c r="C485" s="41" t="s">
        <v>71</v>
      </c>
      <c r="D485" s="41">
        <v>8.6999999999999993</v>
      </c>
      <c r="E485" s="94"/>
      <c r="F485" s="84"/>
      <c r="G485" s="84"/>
      <c r="H485" s="40"/>
      <c r="I485" s="62"/>
    </row>
    <row r="486" spans="1:9" x14ac:dyDescent="0.25">
      <c r="A486" s="37">
        <v>9</v>
      </c>
      <c r="B486" s="38" t="s">
        <v>96</v>
      </c>
      <c r="C486" s="41" t="s">
        <v>71</v>
      </c>
      <c r="D486" s="41">
        <v>18.5</v>
      </c>
      <c r="E486" s="94"/>
      <c r="F486" s="84"/>
      <c r="G486" s="84"/>
      <c r="H486" s="40"/>
      <c r="I486" s="62"/>
    </row>
    <row r="487" spans="1:9" ht="30" x14ac:dyDescent="0.25">
      <c r="A487" s="37">
        <v>10</v>
      </c>
      <c r="B487" s="38" t="s">
        <v>97</v>
      </c>
      <c r="C487" s="41" t="s">
        <v>43</v>
      </c>
      <c r="D487" s="41">
        <v>6.7</v>
      </c>
      <c r="E487" s="94"/>
      <c r="F487" s="84"/>
      <c r="G487" s="84"/>
      <c r="H487" s="40"/>
      <c r="I487" s="62"/>
    </row>
    <row r="488" spans="1:9" x14ac:dyDescent="0.25">
      <c r="A488" s="35">
        <v>7.5</v>
      </c>
      <c r="B488" s="54" t="s">
        <v>180</v>
      </c>
      <c r="C488" s="107"/>
      <c r="D488" s="49"/>
      <c r="E488" s="33"/>
      <c r="F488" s="33"/>
      <c r="G488" s="33"/>
      <c r="H488" s="33"/>
      <c r="I488" s="33"/>
    </row>
    <row r="489" spans="1:9" ht="45" x14ac:dyDescent="0.25">
      <c r="A489" s="37">
        <v>1</v>
      </c>
      <c r="B489" s="38" t="s">
        <v>223</v>
      </c>
      <c r="C489" s="41" t="s">
        <v>46</v>
      </c>
      <c r="D489" s="41">
        <v>2.5</v>
      </c>
      <c r="E489" s="94"/>
      <c r="F489" s="84"/>
      <c r="G489" s="84"/>
      <c r="H489" s="40"/>
      <c r="I489" s="62"/>
    </row>
    <row r="490" spans="1:9" ht="45" x14ac:dyDescent="0.25">
      <c r="A490" s="37">
        <v>2</v>
      </c>
      <c r="B490" s="38" t="s">
        <v>145</v>
      </c>
      <c r="C490" s="41" t="s">
        <v>46</v>
      </c>
      <c r="D490" s="41">
        <v>0.3</v>
      </c>
      <c r="E490" s="94"/>
      <c r="F490" s="84"/>
      <c r="G490" s="84"/>
      <c r="H490" s="40"/>
      <c r="I490" s="62"/>
    </row>
    <row r="491" spans="1:9" ht="30" x14ac:dyDescent="0.25">
      <c r="A491" s="37">
        <v>3</v>
      </c>
      <c r="B491" s="38" t="s">
        <v>146</v>
      </c>
      <c r="C491" s="41" t="s">
        <v>53</v>
      </c>
      <c r="D491" s="41">
        <v>1</v>
      </c>
      <c r="E491" s="94"/>
      <c r="F491" s="84"/>
      <c r="G491" s="84"/>
      <c r="H491" s="40"/>
      <c r="I491" s="62"/>
    </row>
    <row r="492" spans="1:9" ht="30" x14ac:dyDescent="0.25">
      <c r="A492" s="37">
        <v>4</v>
      </c>
      <c r="B492" s="38" t="s">
        <v>181</v>
      </c>
      <c r="C492" s="41" t="s">
        <v>53</v>
      </c>
      <c r="D492" s="41">
        <v>1</v>
      </c>
      <c r="E492" s="94"/>
      <c r="F492" s="84"/>
      <c r="G492" s="84"/>
      <c r="H492" s="40"/>
      <c r="I492" s="62"/>
    </row>
    <row r="493" spans="1:9" ht="30" x14ac:dyDescent="0.25">
      <c r="A493" s="37">
        <v>5</v>
      </c>
      <c r="B493" s="38" t="s">
        <v>161</v>
      </c>
      <c r="C493" s="41" t="s">
        <v>53</v>
      </c>
      <c r="D493" s="41">
        <v>2</v>
      </c>
      <c r="E493" s="94"/>
      <c r="F493" s="84"/>
      <c r="G493" s="84"/>
      <c r="H493" s="40"/>
      <c r="I493" s="62"/>
    </row>
    <row r="494" spans="1:9" ht="30" x14ac:dyDescent="0.25">
      <c r="A494" s="37">
        <v>6</v>
      </c>
      <c r="B494" s="38" t="s">
        <v>162</v>
      </c>
      <c r="C494" s="41" t="s">
        <v>53</v>
      </c>
      <c r="D494" s="41">
        <v>2</v>
      </c>
      <c r="E494" s="94"/>
      <c r="F494" s="84"/>
      <c r="G494" s="84"/>
      <c r="H494" s="40"/>
      <c r="I494" s="62"/>
    </row>
    <row r="495" spans="1:9" ht="30" x14ac:dyDescent="0.25">
      <c r="A495" s="37">
        <v>7</v>
      </c>
      <c r="B495" s="38" t="s">
        <v>148</v>
      </c>
      <c r="C495" s="41" t="s">
        <v>53</v>
      </c>
      <c r="D495" s="41">
        <v>1</v>
      </c>
      <c r="E495" s="94"/>
      <c r="F495" s="84"/>
      <c r="G495" s="84"/>
      <c r="H495" s="40"/>
      <c r="I495" s="62"/>
    </row>
    <row r="496" spans="1:9" ht="30" x14ac:dyDescent="0.25">
      <c r="A496" s="37">
        <v>8</v>
      </c>
      <c r="B496" s="38" t="s">
        <v>182</v>
      </c>
      <c r="C496" s="41" t="s">
        <v>53</v>
      </c>
      <c r="D496" s="41">
        <v>2</v>
      </c>
      <c r="E496" s="94"/>
      <c r="F496" s="84"/>
      <c r="G496" s="84"/>
      <c r="H496" s="40"/>
      <c r="I496" s="62"/>
    </row>
    <row r="497" spans="1:9" ht="30" x14ac:dyDescent="0.25">
      <c r="A497" s="37">
        <v>9</v>
      </c>
      <c r="B497" s="38" t="s">
        <v>183</v>
      </c>
      <c r="C497" s="41" t="s">
        <v>86</v>
      </c>
      <c r="D497" s="41">
        <v>1</v>
      </c>
      <c r="E497" s="94"/>
      <c r="F497" s="84"/>
      <c r="G497" s="84"/>
      <c r="H497" s="40"/>
      <c r="I497" s="62"/>
    </row>
    <row r="498" spans="1:9" x14ac:dyDescent="0.25">
      <c r="A498" s="37">
        <v>10</v>
      </c>
      <c r="B498" s="38" t="s">
        <v>87</v>
      </c>
      <c r="C498" s="41" t="s">
        <v>71</v>
      </c>
      <c r="D498" s="41">
        <v>6.5</v>
      </c>
      <c r="E498" s="94"/>
      <c r="F498" s="84"/>
      <c r="G498" s="84"/>
      <c r="H498" s="40"/>
      <c r="I498" s="62"/>
    </row>
    <row r="499" spans="1:9" ht="30" x14ac:dyDescent="0.25">
      <c r="A499" s="37">
        <v>11</v>
      </c>
      <c r="B499" s="38" t="s">
        <v>57</v>
      </c>
      <c r="C499" s="41" t="s">
        <v>43</v>
      </c>
      <c r="D499" s="41">
        <v>1.5</v>
      </c>
      <c r="E499" s="94"/>
      <c r="F499" s="84"/>
      <c r="G499" s="84"/>
      <c r="H499" s="40"/>
      <c r="I499" s="62"/>
    </row>
    <row r="500" spans="1:9" x14ac:dyDescent="0.25">
      <c r="A500" s="35">
        <v>7.6</v>
      </c>
      <c r="B500" s="54" t="s">
        <v>139</v>
      </c>
      <c r="C500" s="107"/>
      <c r="D500" s="49"/>
      <c r="E500" s="33"/>
      <c r="F500" s="33"/>
      <c r="G500" s="33"/>
      <c r="H500" s="33"/>
      <c r="I500" s="33"/>
    </row>
    <row r="501" spans="1:9" ht="17.25" x14ac:dyDescent="0.25">
      <c r="A501" s="37">
        <v>1</v>
      </c>
      <c r="B501" s="38" t="s">
        <v>89</v>
      </c>
      <c r="C501" s="41" t="s">
        <v>20</v>
      </c>
      <c r="D501" s="41">
        <v>0.26</v>
      </c>
      <c r="E501" s="94"/>
      <c r="F501" s="84"/>
      <c r="G501" s="84"/>
      <c r="H501" s="40"/>
      <c r="I501" s="62"/>
    </row>
    <row r="502" spans="1:9" ht="45" x14ac:dyDescent="0.25">
      <c r="A502" s="37">
        <v>2</v>
      </c>
      <c r="B502" s="38" t="s">
        <v>218</v>
      </c>
      <c r="C502" s="41" t="s">
        <v>20</v>
      </c>
      <c r="D502" s="41">
        <v>0.76</v>
      </c>
      <c r="E502" s="94"/>
      <c r="F502" s="84"/>
      <c r="G502" s="84"/>
      <c r="H502" s="40"/>
      <c r="I502" s="62"/>
    </row>
    <row r="503" spans="1:9" ht="30" x14ac:dyDescent="0.25">
      <c r="A503" s="37">
        <v>3</v>
      </c>
      <c r="B503" s="38" t="s">
        <v>140</v>
      </c>
      <c r="C503" s="41" t="s">
        <v>53</v>
      </c>
      <c r="D503" s="41">
        <v>1</v>
      </c>
      <c r="E503" s="94"/>
      <c r="F503" s="84"/>
      <c r="G503" s="84"/>
      <c r="H503" s="40"/>
      <c r="I503" s="62"/>
    </row>
    <row r="504" spans="1:9" x14ac:dyDescent="0.25">
      <c r="A504" s="37">
        <v>4</v>
      </c>
      <c r="B504" s="38" t="s">
        <v>141</v>
      </c>
      <c r="C504" s="41" t="s">
        <v>53</v>
      </c>
      <c r="D504" s="41">
        <v>1</v>
      </c>
      <c r="E504" s="94"/>
      <c r="F504" s="84"/>
      <c r="G504" s="84"/>
      <c r="H504" s="40"/>
      <c r="I504" s="62"/>
    </row>
    <row r="505" spans="1:9" x14ac:dyDescent="0.25">
      <c r="A505" s="37">
        <v>5</v>
      </c>
      <c r="B505" s="38" t="s">
        <v>142</v>
      </c>
      <c r="C505" s="41" t="s">
        <v>53</v>
      </c>
      <c r="D505" s="41">
        <v>1</v>
      </c>
      <c r="E505" s="94"/>
      <c r="F505" s="84"/>
      <c r="G505" s="84"/>
      <c r="H505" s="40"/>
      <c r="I505" s="62"/>
    </row>
    <row r="506" spans="1:9" ht="30" x14ac:dyDescent="0.25">
      <c r="A506" s="37">
        <v>6</v>
      </c>
      <c r="B506" s="38" t="s">
        <v>143</v>
      </c>
      <c r="C506" s="41" t="s">
        <v>53</v>
      </c>
      <c r="D506" s="41">
        <v>1</v>
      </c>
      <c r="E506" s="94"/>
      <c r="F506" s="84"/>
      <c r="G506" s="84"/>
      <c r="H506" s="40"/>
      <c r="I506" s="62"/>
    </row>
    <row r="507" spans="1:9" x14ac:dyDescent="0.25">
      <c r="A507" s="37">
        <v>7</v>
      </c>
      <c r="B507" s="38" t="s">
        <v>94</v>
      </c>
      <c r="C507" s="41" t="s">
        <v>53</v>
      </c>
      <c r="D507" s="41">
        <v>1</v>
      </c>
      <c r="E507" s="94"/>
      <c r="F507" s="84"/>
      <c r="G507" s="84"/>
      <c r="H507" s="40"/>
      <c r="I507" s="62"/>
    </row>
    <row r="508" spans="1:9" x14ac:dyDescent="0.25">
      <c r="A508" s="37">
        <v>8</v>
      </c>
      <c r="B508" s="38" t="s">
        <v>95</v>
      </c>
      <c r="C508" s="41" t="s">
        <v>71</v>
      </c>
      <c r="D508" s="41">
        <v>8.6999999999999993</v>
      </c>
      <c r="E508" s="94"/>
      <c r="F508" s="84"/>
      <c r="G508" s="84"/>
      <c r="H508" s="40"/>
      <c r="I508" s="62"/>
    </row>
    <row r="509" spans="1:9" x14ac:dyDescent="0.25">
      <c r="A509" s="37">
        <v>9</v>
      </c>
      <c r="B509" s="38" t="s">
        <v>96</v>
      </c>
      <c r="C509" s="41" t="s">
        <v>71</v>
      </c>
      <c r="D509" s="41">
        <v>18.5</v>
      </c>
      <c r="E509" s="94"/>
      <c r="F509" s="84"/>
      <c r="G509" s="84"/>
      <c r="H509" s="40"/>
      <c r="I509" s="62"/>
    </row>
    <row r="510" spans="1:9" ht="30" x14ac:dyDescent="0.25">
      <c r="A510" s="37">
        <v>10</v>
      </c>
      <c r="B510" s="38" t="s">
        <v>97</v>
      </c>
      <c r="C510" s="41" t="s">
        <v>43</v>
      </c>
      <c r="D510" s="41">
        <v>6.7</v>
      </c>
      <c r="E510" s="94"/>
      <c r="F510" s="84"/>
      <c r="G510" s="84"/>
      <c r="H510" s="40"/>
      <c r="I510" s="62"/>
    </row>
    <row r="511" spans="1:9" x14ac:dyDescent="0.25">
      <c r="A511" s="55">
        <v>7</v>
      </c>
      <c r="B511" s="56" t="s">
        <v>13</v>
      </c>
      <c r="C511" s="108"/>
      <c r="D511" s="57"/>
      <c r="E511" s="26"/>
      <c r="F511" s="26"/>
      <c r="G511" s="26"/>
      <c r="H511" s="91"/>
      <c r="I511" s="90"/>
    </row>
    <row r="512" spans="1:9" x14ac:dyDescent="0.25">
      <c r="A512" s="27">
        <v>8</v>
      </c>
      <c r="B512" s="28" t="s">
        <v>184</v>
      </c>
      <c r="C512" s="109"/>
      <c r="D512" s="58"/>
      <c r="E512" s="31"/>
      <c r="F512" s="31"/>
      <c r="G512" s="31"/>
      <c r="H512" s="33"/>
      <c r="I512" s="86"/>
    </row>
    <row r="513" spans="1:9" x14ac:dyDescent="0.25">
      <c r="A513" s="35">
        <v>8.1</v>
      </c>
      <c r="B513" s="59" t="s">
        <v>18</v>
      </c>
      <c r="C513" s="110"/>
      <c r="D513" s="60"/>
      <c r="E513" s="31"/>
      <c r="F513" s="31"/>
      <c r="G513" s="31"/>
      <c r="H513" s="33"/>
      <c r="I513" s="87"/>
    </row>
    <row r="514" spans="1:9" ht="45" x14ac:dyDescent="0.25">
      <c r="A514" s="37">
        <v>1</v>
      </c>
      <c r="B514" s="38" t="s">
        <v>26</v>
      </c>
      <c r="C514" s="41" t="s">
        <v>20</v>
      </c>
      <c r="D514" s="41">
        <v>8.9</v>
      </c>
      <c r="E514" s="100"/>
      <c r="F514" s="100"/>
      <c r="G514" s="100"/>
      <c r="H514" s="43"/>
      <c r="I514" s="61"/>
    </row>
    <row r="515" spans="1:9" ht="45" x14ac:dyDescent="0.25">
      <c r="A515" s="37">
        <v>2</v>
      </c>
      <c r="B515" s="38" t="s">
        <v>27</v>
      </c>
      <c r="C515" s="41" t="s">
        <v>20</v>
      </c>
      <c r="D515" s="41">
        <v>8.9</v>
      </c>
      <c r="E515" s="100"/>
      <c r="F515" s="100"/>
      <c r="G515" s="100"/>
      <c r="H515" s="43"/>
      <c r="I515" s="61"/>
    </row>
    <row r="516" spans="1:9" ht="30" x14ac:dyDescent="0.25">
      <c r="A516" s="37">
        <v>3</v>
      </c>
      <c r="B516" s="38" t="s">
        <v>28</v>
      </c>
      <c r="C516" s="41" t="s">
        <v>20</v>
      </c>
      <c r="D516" s="41">
        <v>114.4</v>
      </c>
      <c r="E516" s="100"/>
      <c r="F516" s="100"/>
      <c r="G516" s="100"/>
      <c r="H516" s="43"/>
      <c r="I516" s="61"/>
    </row>
    <row r="517" spans="1:9" ht="30" x14ac:dyDescent="0.25">
      <c r="A517" s="37">
        <v>4</v>
      </c>
      <c r="B517" s="38" t="s">
        <v>176</v>
      </c>
      <c r="C517" s="41" t="s">
        <v>20</v>
      </c>
      <c r="D517" s="41">
        <v>8.6</v>
      </c>
      <c r="E517" s="100"/>
      <c r="F517" s="100"/>
      <c r="G517" s="100"/>
      <c r="H517" s="43"/>
      <c r="I517" s="61"/>
    </row>
    <row r="518" spans="1:9" ht="30" x14ac:dyDescent="0.25">
      <c r="A518" s="37">
        <v>5</v>
      </c>
      <c r="B518" s="38" t="s">
        <v>125</v>
      </c>
      <c r="C518" s="41" t="s">
        <v>20</v>
      </c>
      <c r="D518" s="41">
        <v>21.9</v>
      </c>
      <c r="E518" s="100"/>
      <c r="F518" s="100"/>
      <c r="G518" s="100"/>
      <c r="H518" s="43"/>
      <c r="I518" s="61"/>
    </row>
    <row r="519" spans="1:9" ht="30" x14ac:dyDescent="0.25">
      <c r="A519" s="37">
        <v>6</v>
      </c>
      <c r="B519" s="38" t="s">
        <v>126</v>
      </c>
      <c r="C519" s="41" t="s">
        <v>20</v>
      </c>
      <c r="D519" s="41">
        <v>1.7</v>
      </c>
      <c r="E519" s="100"/>
      <c r="F519" s="100"/>
      <c r="G519" s="100"/>
      <c r="H519" s="43"/>
      <c r="I519" s="61"/>
    </row>
    <row r="520" spans="1:9" ht="30" x14ac:dyDescent="0.25">
      <c r="A520" s="37">
        <v>7</v>
      </c>
      <c r="B520" s="38" t="s">
        <v>33</v>
      </c>
      <c r="C520" s="41" t="s">
        <v>20</v>
      </c>
      <c r="D520" s="41">
        <v>11.2</v>
      </c>
      <c r="E520" s="100"/>
      <c r="F520" s="100"/>
      <c r="G520" s="100"/>
      <c r="H520" s="43"/>
      <c r="I520" s="61"/>
    </row>
    <row r="521" spans="1:9" ht="30" x14ac:dyDescent="0.25">
      <c r="A521" s="37">
        <v>8</v>
      </c>
      <c r="B521" s="38" t="s">
        <v>35</v>
      </c>
      <c r="C521" s="41" t="s">
        <v>20</v>
      </c>
      <c r="D521" s="41">
        <v>33.299999999999997</v>
      </c>
      <c r="E521" s="100"/>
      <c r="F521" s="100"/>
      <c r="G521" s="100"/>
      <c r="H521" s="43"/>
      <c r="I521" s="61"/>
    </row>
    <row r="522" spans="1:9" ht="30" x14ac:dyDescent="0.25">
      <c r="A522" s="37">
        <v>9</v>
      </c>
      <c r="B522" s="38" t="s">
        <v>36</v>
      </c>
      <c r="C522" s="41" t="s">
        <v>20</v>
      </c>
      <c r="D522" s="41">
        <v>109.9</v>
      </c>
      <c r="E522" s="100"/>
      <c r="F522" s="100"/>
      <c r="G522" s="100"/>
      <c r="H522" s="43"/>
      <c r="I522" s="61"/>
    </row>
    <row r="523" spans="1:9" ht="30" x14ac:dyDescent="0.25">
      <c r="A523" s="37">
        <v>10</v>
      </c>
      <c r="B523" s="38" t="s">
        <v>247</v>
      </c>
      <c r="C523" s="41" t="s">
        <v>20</v>
      </c>
      <c r="D523" s="41">
        <f>+D522</f>
        <v>109.9</v>
      </c>
      <c r="E523" s="100"/>
      <c r="F523" s="100"/>
      <c r="G523" s="100"/>
      <c r="H523" s="43"/>
      <c r="I523" s="61"/>
    </row>
    <row r="524" spans="1:9" ht="30" x14ac:dyDescent="0.25">
      <c r="A524" s="37">
        <v>11</v>
      </c>
      <c r="B524" s="38" t="s">
        <v>39</v>
      </c>
      <c r="C524" s="41" t="s">
        <v>20</v>
      </c>
      <c r="D524" s="41">
        <v>45.6</v>
      </c>
      <c r="E524" s="100"/>
      <c r="F524" s="100"/>
      <c r="G524" s="100"/>
      <c r="H524" s="43"/>
      <c r="I524" s="61"/>
    </row>
    <row r="525" spans="1:9" ht="30" x14ac:dyDescent="0.25">
      <c r="A525" s="37">
        <v>12</v>
      </c>
      <c r="B525" s="38" t="s">
        <v>24</v>
      </c>
      <c r="C525" s="41" t="s">
        <v>25</v>
      </c>
      <c r="D525" s="41">
        <f>+D524*1.95</f>
        <v>88.92</v>
      </c>
      <c r="E525" s="100"/>
      <c r="F525" s="100"/>
      <c r="G525" s="100"/>
      <c r="H525" s="43"/>
      <c r="I525" s="61"/>
    </row>
    <row r="526" spans="1:9" x14ac:dyDescent="0.25">
      <c r="A526" s="35">
        <v>8.1999999999999993</v>
      </c>
      <c r="B526" s="54" t="s">
        <v>45</v>
      </c>
      <c r="C526" s="107"/>
      <c r="D526" s="49"/>
      <c r="E526" s="31"/>
      <c r="F526" s="31"/>
      <c r="G526" s="31"/>
      <c r="H526" s="33"/>
      <c r="I526" s="87"/>
    </row>
    <row r="527" spans="1:9" ht="45" x14ac:dyDescent="0.25">
      <c r="A527" s="42">
        <v>1</v>
      </c>
      <c r="B527" s="38" t="s">
        <v>231</v>
      </c>
      <c r="C527" s="41" t="s">
        <v>46</v>
      </c>
      <c r="D527" s="41">
        <v>158</v>
      </c>
      <c r="E527" s="100"/>
      <c r="F527" s="100"/>
      <c r="G527" s="100"/>
      <c r="H527" s="43"/>
      <c r="I527" s="61"/>
    </row>
    <row r="528" spans="1:9" ht="30" x14ac:dyDescent="0.25">
      <c r="A528" s="42">
        <v>2</v>
      </c>
      <c r="B528" s="38" t="s">
        <v>129</v>
      </c>
      <c r="C528" s="41" t="s">
        <v>53</v>
      </c>
      <c r="D528" s="41">
        <v>1</v>
      </c>
      <c r="E528" s="100"/>
      <c r="F528" s="100"/>
      <c r="G528" s="100"/>
      <c r="H528" s="43"/>
      <c r="I528" s="61"/>
    </row>
    <row r="529" spans="1:9" x14ac:dyDescent="0.25">
      <c r="A529" s="35">
        <v>8.3000000000000007</v>
      </c>
      <c r="B529" s="52" t="s">
        <v>185</v>
      </c>
      <c r="C529" s="110"/>
      <c r="D529" s="60"/>
      <c r="E529" s="31"/>
      <c r="F529" s="31"/>
      <c r="G529" s="31"/>
      <c r="H529" s="33"/>
      <c r="I529" s="87"/>
    </row>
    <row r="530" spans="1:9" ht="45" x14ac:dyDescent="0.25">
      <c r="A530" s="42">
        <v>1</v>
      </c>
      <c r="B530" s="38" t="s">
        <v>131</v>
      </c>
      <c r="C530" s="41" t="s">
        <v>46</v>
      </c>
      <c r="D530" s="41">
        <v>2</v>
      </c>
      <c r="E530" s="100"/>
      <c r="F530" s="100"/>
      <c r="G530" s="100"/>
      <c r="H530" s="43"/>
      <c r="I530" s="61"/>
    </row>
    <row r="531" spans="1:9" ht="30" x14ac:dyDescent="0.25">
      <c r="A531" s="42">
        <v>2</v>
      </c>
      <c r="B531" s="38" t="s">
        <v>132</v>
      </c>
      <c r="C531" s="41" t="s">
        <v>53</v>
      </c>
      <c r="D531" s="41">
        <v>1</v>
      </c>
      <c r="E531" s="100"/>
      <c r="F531" s="100"/>
      <c r="G531" s="100"/>
      <c r="H531" s="43"/>
      <c r="I531" s="61"/>
    </row>
    <row r="532" spans="1:9" ht="30" x14ac:dyDescent="0.25">
      <c r="A532" s="42">
        <v>3</v>
      </c>
      <c r="B532" s="38" t="s">
        <v>133</v>
      </c>
      <c r="C532" s="41" t="s">
        <v>53</v>
      </c>
      <c r="D532" s="41">
        <v>1</v>
      </c>
      <c r="E532" s="100"/>
      <c r="F532" s="100"/>
      <c r="G532" s="100"/>
      <c r="H532" s="43"/>
      <c r="I532" s="61"/>
    </row>
    <row r="533" spans="1:9" ht="30" x14ac:dyDescent="0.25">
      <c r="A533" s="42">
        <v>4</v>
      </c>
      <c r="B533" s="38" t="s">
        <v>134</v>
      </c>
      <c r="C533" s="41" t="s">
        <v>53</v>
      </c>
      <c r="D533" s="41">
        <v>1</v>
      </c>
      <c r="E533" s="100"/>
      <c r="F533" s="100"/>
      <c r="G533" s="100"/>
      <c r="H533" s="43"/>
      <c r="I533" s="61"/>
    </row>
    <row r="534" spans="1:9" ht="30" x14ac:dyDescent="0.25">
      <c r="A534" s="42">
        <v>5</v>
      </c>
      <c r="B534" s="38" t="s">
        <v>135</v>
      </c>
      <c r="C534" s="41" t="s">
        <v>53</v>
      </c>
      <c r="D534" s="41">
        <v>1</v>
      </c>
      <c r="E534" s="100"/>
      <c r="F534" s="100"/>
      <c r="G534" s="100"/>
      <c r="H534" s="43"/>
      <c r="I534" s="61"/>
    </row>
    <row r="535" spans="1:9" ht="30" x14ac:dyDescent="0.25">
      <c r="A535" s="42">
        <v>6</v>
      </c>
      <c r="B535" s="38" t="s">
        <v>186</v>
      </c>
      <c r="C535" s="41" t="s">
        <v>53</v>
      </c>
      <c r="D535" s="41">
        <v>1</v>
      </c>
      <c r="E535" s="100"/>
      <c r="F535" s="100"/>
      <c r="G535" s="100"/>
      <c r="H535" s="43"/>
      <c r="I535" s="61"/>
    </row>
    <row r="536" spans="1:9" ht="30" x14ac:dyDescent="0.25">
      <c r="A536" s="42">
        <v>7</v>
      </c>
      <c r="B536" s="38" t="s">
        <v>187</v>
      </c>
      <c r="C536" s="41" t="s">
        <v>53</v>
      </c>
      <c r="D536" s="41">
        <v>1</v>
      </c>
      <c r="E536" s="100"/>
      <c r="F536" s="100"/>
      <c r="G536" s="100"/>
      <c r="H536" s="43"/>
      <c r="I536" s="61"/>
    </row>
    <row r="537" spans="1:9" x14ac:dyDescent="0.25">
      <c r="A537" s="42">
        <v>8</v>
      </c>
      <c r="B537" s="38" t="s">
        <v>87</v>
      </c>
      <c r="C537" s="41" t="s">
        <v>71</v>
      </c>
      <c r="D537" s="41">
        <v>6.5</v>
      </c>
      <c r="E537" s="100"/>
      <c r="F537" s="100"/>
      <c r="G537" s="100"/>
      <c r="H537" s="43"/>
      <c r="I537" s="61"/>
    </row>
    <row r="538" spans="1:9" ht="30" x14ac:dyDescent="0.25">
      <c r="A538" s="42">
        <v>9</v>
      </c>
      <c r="B538" s="38" t="s">
        <v>57</v>
      </c>
      <c r="C538" s="41" t="s">
        <v>43</v>
      </c>
      <c r="D538" s="41">
        <v>0.5</v>
      </c>
      <c r="E538" s="100"/>
      <c r="F538" s="100"/>
      <c r="G538" s="100"/>
      <c r="H538" s="43"/>
      <c r="I538" s="61"/>
    </row>
    <row r="539" spans="1:9" ht="30" x14ac:dyDescent="0.25">
      <c r="A539" s="42">
        <v>10</v>
      </c>
      <c r="B539" s="38" t="s">
        <v>58</v>
      </c>
      <c r="C539" s="41" t="s">
        <v>43</v>
      </c>
      <c r="D539" s="41">
        <v>0.6</v>
      </c>
      <c r="E539" s="100"/>
      <c r="F539" s="100"/>
      <c r="G539" s="100"/>
      <c r="H539" s="43"/>
      <c r="I539" s="61"/>
    </row>
    <row r="540" spans="1:9" x14ac:dyDescent="0.25">
      <c r="A540" s="35">
        <v>8.4</v>
      </c>
      <c r="B540" s="54" t="s">
        <v>139</v>
      </c>
      <c r="C540" s="107"/>
      <c r="D540" s="49"/>
      <c r="E540" s="31"/>
      <c r="F540" s="31"/>
      <c r="G540" s="31"/>
      <c r="H540" s="33"/>
      <c r="I540" s="87"/>
    </row>
    <row r="541" spans="1:9" ht="17.25" x14ac:dyDescent="0.25">
      <c r="A541" s="42">
        <v>1</v>
      </c>
      <c r="B541" s="38" t="s">
        <v>89</v>
      </c>
      <c r="C541" s="41" t="s">
        <v>20</v>
      </c>
      <c r="D541" s="41">
        <v>0.26</v>
      </c>
      <c r="E541" s="100"/>
      <c r="F541" s="100"/>
      <c r="G541" s="100"/>
      <c r="H541" s="65"/>
      <c r="I541" s="65"/>
    </row>
    <row r="542" spans="1:9" ht="45" x14ac:dyDescent="0.25">
      <c r="A542" s="42">
        <v>2</v>
      </c>
      <c r="B542" s="38" t="s">
        <v>218</v>
      </c>
      <c r="C542" s="41" t="s">
        <v>20</v>
      </c>
      <c r="D542" s="41">
        <v>0.76</v>
      </c>
      <c r="E542" s="100"/>
      <c r="F542" s="100"/>
      <c r="G542" s="100"/>
      <c r="H542" s="65"/>
      <c r="I542" s="65"/>
    </row>
    <row r="543" spans="1:9" ht="30" x14ac:dyDescent="0.25">
      <c r="A543" s="42">
        <v>3</v>
      </c>
      <c r="B543" s="38" t="s">
        <v>140</v>
      </c>
      <c r="C543" s="41" t="s">
        <v>53</v>
      </c>
      <c r="D543" s="41">
        <v>1</v>
      </c>
      <c r="E543" s="100"/>
      <c r="F543" s="100"/>
      <c r="G543" s="100"/>
      <c r="H543" s="65"/>
      <c r="I543" s="65"/>
    </row>
    <row r="544" spans="1:9" x14ac:dyDescent="0.25">
      <c r="A544" s="42">
        <v>4</v>
      </c>
      <c r="B544" s="38" t="s">
        <v>141</v>
      </c>
      <c r="C544" s="41" t="s">
        <v>53</v>
      </c>
      <c r="D544" s="41">
        <v>1</v>
      </c>
      <c r="E544" s="100"/>
      <c r="F544" s="100"/>
      <c r="G544" s="100"/>
      <c r="H544" s="65"/>
      <c r="I544" s="65"/>
    </row>
    <row r="545" spans="1:9" x14ac:dyDescent="0.25">
      <c r="A545" s="42">
        <v>5</v>
      </c>
      <c r="B545" s="38" t="s">
        <v>142</v>
      </c>
      <c r="C545" s="41" t="s">
        <v>53</v>
      </c>
      <c r="D545" s="41">
        <v>1</v>
      </c>
      <c r="E545" s="100"/>
      <c r="F545" s="100"/>
      <c r="G545" s="100"/>
      <c r="H545" s="65"/>
      <c r="I545" s="65"/>
    </row>
    <row r="546" spans="1:9" ht="30" x14ac:dyDescent="0.25">
      <c r="A546" s="42">
        <v>6</v>
      </c>
      <c r="B546" s="38" t="s">
        <v>143</v>
      </c>
      <c r="C546" s="41" t="s">
        <v>53</v>
      </c>
      <c r="D546" s="41">
        <v>1</v>
      </c>
      <c r="E546" s="100"/>
      <c r="F546" s="100"/>
      <c r="G546" s="100"/>
      <c r="H546" s="65"/>
      <c r="I546" s="65"/>
    </row>
    <row r="547" spans="1:9" x14ac:dyDescent="0.25">
      <c r="A547" s="42">
        <v>7</v>
      </c>
      <c r="B547" s="38" t="s">
        <v>94</v>
      </c>
      <c r="C547" s="41" t="s">
        <v>53</v>
      </c>
      <c r="D547" s="41">
        <v>1</v>
      </c>
      <c r="E547" s="100"/>
      <c r="F547" s="100"/>
      <c r="G547" s="100"/>
      <c r="H547" s="65"/>
      <c r="I547" s="65"/>
    </row>
    <row r="548" spans="1:9" x14ac:dyDescent="0.25">
      <c r="A548" s="42">
        <v>8</v>
      </c>
      <c r="B548" s="38" t="s">
        <v>95</v>
      </c>
      <c r="C548" s="41" t="s">
        <v>71</v>
      </c>
      <c r="D548" s="41">
        <v>8.6999999999999993</v>
      </c>
      <c r="E548" s="100"/>
      <c r="F548" s="100"/>
      <c r="G548" s="100"/>
      <c r="H548" s="65"/>
      <c r="I548" s="65"/>
    </row>
    <row r="549" spans="1:9" x14ac:dyDescent="0.25">
      <c r="A549" s="42">
        <v>9</v>
      </c>
      <c r="B549" s="38" t="s">
        <v>96</v>
      </c>
      <c r="C549" s="41" t="s">
        <v>71</v>
      </c>
      <c r="D549" s="41">
        <v>18.5</v>
      </c>
      <c r="E549" s="100"/>
      <c r="F549" s="100"/>
      <c r="G549" s="100"/>
      <c r="H549" s="65"/>
      <c r="I549" s="65"/>
    </row>
    <row r="550" spans="1:9" ht="30" x14ac:dyDescent="0.25">
      <c r="A550" s="42">
        <v>10</v>
      </c>
      <c r="B550" s="38" t="s">
        <v>97</v>
      </c>
      <c r="C550" s="41" t="s">
        <v>43</v>
      </c>
      <c r="D550" s="41">
        <v>6.7</v>
      </c>
      <c r="E550" s="100"/>
      <c r="F550" s="100"/>
      <c r="G550" s="100"/>
      <c r="H550" s="65"/>
      <c r="I550" s="65"/>
    </row>
    <row r="551" spans="1:9" x14ac:dyDescent="0.25">
      <c r="A551" s="35">
        <v>8.5</v>
      </c>
      <c r="B551" s="54" t="s">
        <v>144</v>
      </c>
      <c r="C551" s="107"/>
      <c r="D551" s="49"/>
      <c r="E551" s="31"/>
      <c r="F551" s="31"/>
      <c r="G551" s="31"/>
      <c r="H551" s="33"/>
      <c r="I551" s="87"/>
    </row>
    <row r="552" spans="1:9" ht="45" x14ac:dyDescent="0.25">
      <c r="A552" s="42">
        <v>1</v>
      </c>
      <c r="B552" s="38" t="s">
        <v>145</v>
      </c>
      <c r="C552" s="41" t="s">
        <v>46</v>
      </c>
      <c r="D552" s="41">
        <v>2</v>
      </c>
      <c r="E552" s="100"/>
      <c r="F552" s="100"/>
      <c r="G552" s="100"/>
      <c r="H552" s="43"/>
      <c r="I552" s="61"/>
    </row>
    <row r="553" spans="1:9" ht="45" x14ac:dyDescent="0.25">
      <c r="A553" s="42">
        <v>2</v>
      </c>
      <c r="B553" s="38" t="s">
        <v>230</v>
      </c>
      <c r="C553" s="41" t="s">
        <v>46</v>
      </c>
      <c r="D553" s="41">
        <v>0.8</v>
      </c>
      <c r="E553" s="100"/>
      <c r="F553" s="100"/>
      <c r="G553" s="100"/>
      <c r="H553" s="43"/>
      <c r="I553" s="61"/>
    </row>
    <row r="554" spans="1:9" ht="30" x14ac:dyDescent="0.25">
      <c r="A554" s="42">
        <v>3</v>
      </c>
      <c r="B554" s="38" t="s">
        <v>146</v>
      </c>
      <c r="C554" s="41" t="s">
        <v>53</v>
      </c>
      <c r="D554" s="41">
        <v>1</v>
      </c>
      <c r="E554" s="100"/>
      <c r="F554" s="100"/>
      <c r="G554" s="100"/>
      <c r="H554" s="43"/>
      <c r="I554" s="61"/>
    </row>
    <row r="555" spans="1:9" ht="30" x14ac:dyDescent="0.25">
      <c r="A555" s="42">
        <v>4</v>
      </c>
      <c r="B555" s="38" t="s">
        <v>148</v>
      </c>
      <c r="C555" s="41" t="s">
        <v>53</v>
      </c>
      <c r="D555" s="41">
        <v>1</v>
      </c>
      <c r="E555" s="100"/>
      <c r="F555" s="100"/>
      <c r="G555" s="100"/>
      <c r="H555" s="43"/>
      <c r="I555" s="61"/>
    </row>
    <row r="556" spans="1:9" ht="30" x14ac:dyDescent="0.25">
      <c r="A556" s="42">
        <v>5</v>
      </c>
      <c r="B556" s="38" t="s">
        <v>149</v>
      </c>
      <c r="C556" s="41" t="s">
        <v>53</v>
      </c>
      <c r="D556" s="41">
        <v>1</v>
      </c>
      <c r="E556" s="100"/>
      <c r="F556" s="100"/>
      <c r="G556" s="100"/>
      <c r="H556" s="43"/>
      <c r="I556" s="61"/>
    </row>
    <row r="557" spans="1:9" ht="30" x14ac:dyDescent="0.25">
      <c r="A557" s="42">
        <v>6</v>
      </c>
      <c r="B557" s="38" t="s">
        <v>150</v>
      </c>
      <c r="C557" s="41" t="s">
        <v>53</v>
      </c>
      <c r="D557" s="41">
        <v>1</v>
      </c>
      <c r="E557" s="100"/>
      <c r="F557" s="100"/>
      <c r="G557" s="100"/>
      <c r="H557" s="43"/>
      <c r="I557" s="61"/>
    </row>
    <row r="558" spans="1:9" x14ac:dyDescent="0.25">
      <c r="A558" s="42">
        <v>7</v>
      </c>
      <c r="B558" s="38" t="s">
        <v>151</v>
      </c>
      <c r="C558" s="41" t="s">
        <v>53</v>
      </c>
      <c r="D558" s="41">
        <v>1</v>
      </c>
      <c r="E558" s="100"/>
      <c r="F558" s="100"/>
      <c r="G558" s="100"/>
      <c r="H558" s="43"/>
      <c r="I558" s="61"/>
    </row>
    <row r="559" spans="1:9" ht="30" x14ac:dyDescent="0.25">
      <c r="A559" s="42">
        <v>8</v>
      </c>
      <c r="B559" s="38" t="s">
        <v>152</v>
      </c>
      <c r="C559" s="41" t="s">
        <v>53</v>
      </c>
      <c r="D559" s="41">
        <v>1</v>
      </c>
      <c r="E559" s="100"/>
      <c r="F559" s="100"/>
      <c r="G559" s="100"/>
      <c r="H559" s="43"/>
      <c r="I559" s="61"/>
    </row>
    <row r="560" spans="1:9" x14ac:dyDescent="0.25">
      <c r="A560" s="42">
        <v>9</v>
      </c>
      <c r="B560" s="38" t="s">
        <v>188</v>
      </c>
      <c r="C560" s="41" t="s">
        <v>71</v>
      </c>
      <c r="D560" s="41">
        <v>6.5</v>
      </c>
      <c r="E560" s="100"/>
      <c r="F560" s="100"/>
      <c r="G560" s="101"/>
      <c r="H560" s="43"/>
      <c r="I560" s="61"/>
    </row>
    <row r="561" spans="1:9" ht="30" x14ac:dyDescent="0.25">
      <c r="A561" s="42">
        <v>10</v>
      </c>
      <c r="B561" s="38" t="s">
        <v>57</v>
      </c>
      <c r="C561" s="41" t="s">
        <v>43</v>
      </c>
      <c r="D561" s="41">
        <v>0.4</v>
      </c>
      <c r="E561" s="100"/>
      <c r="F561" s="100"/>
      <c r="G561" s="100"/>
      <c r="H561" s="43"/>
      <c r="I561" s="61"/>
    </row>
    <row r="562" spans="1:9" ht="30" x14ac:dyDescent="0.25">
      <c r="A562" s="42">
        <v>11</v>
      </c>
      <c r="B562" s="38" t="s">
        <v>58</v>
      </c>
      <c r="C562" s="41" t="s">
        <v>43</v>
      </c>
      <c r="D562" s="41">
        <v>2.6</v>
      </c>
      <c r="E562" s="100"/>
      <c r="F562" s="100"/>
      <c r="G562" s="100"/>
      <c r="H562" s="43"/>
      <c r="I562" s="61"/>
    </row>
    <row r="563" spans="1:9" ht="17.25" x14ac:dyDescent="0.25">
      <c r="A563" s="42">
        <v>12</v>
      </c>
      <c r="B563" s="38" t="s">
        <v>153</v>
      </c>
      <c r="C563" s="41" t="s">
        <v>20</v>
      </c>
      <c r="D563" s="41">
        <v>0.16</v>
      </c>
      <c r="E563" s="100"/>
      <c r="F563" s="100"/>
      <c r="G563" s="100"/>
      <c r="H563" s="43"/>
      <c r="I563" s="61"/>
    </row>
    <row r="564" spans="1:9" x14ac:dyDescent="0.25">
      <c r="A564" s="35">
        <v>8.6</v>
      </c>
      <c r="B564" s="54" t="s">
        <v>139</v>
      </c>
      <c r="C564" s="107"/>
      <c r="D564" s="49"/>
      <c r="E564" s="31"/>
      <c r="F564" s="31"/>
      <c r="G564" s="31"/>
      <c r="H564" s="33"/>
      <c r="I564" s="87"/>
    </row>
    <row r="565" spans="1:9" ht="17.25" x14ac:dyDescent="0.25">
      <c r="A565" s="42">
        <v>1</v>
      </c>
      <c r="B565" s="38" t="s">
        <v>89</v>
      </c>
      <c r="C565" s="41" t="s">
        <v>20</v>
      </c>
      <c r="D565" s="41">
        <v>0.26</v>
      </c>
      <c r="E565" s="100"/>
      <c r="F565" s="100"/>
      <c r="G565" s="100"/>
      <c r="H565" s="65"/>
      <c r="I565" s="65"/>
    </row>
    <row r="566" spans="1:9" ht="45" x14ac:dyDescent="0.25">
      <c r="A566" s="42">
        <v>2</v>
      </c>
      <c r="B566" s="38" t="s">
        <v>218</v>
      </c>
      <c r="C566" s="41" t="s">
        <v>20</v>
      </c>
      <c r="D566" s="41">
        <v>0.76</v>
      </c>
      <c r="E566" s="100"/>
      <c r="F566" s="100"/>
      <c r="G566" s="100"/>
      <c r="H566" s="65"/>
      <c r="I566" s="65"/>
    </row>
    <row r="567" spans="1:9" ht="30" x14ac:dyDescent="0.25">
      <c r="A567" s="42">
        <v>3</v>
      </c>
      <c r="B567" s="38" t="s">
        <v>140</v>
      </c>
      <c r="C567" s="41" t="s">
        <v>53</v>
      </c>
      <c r="D567" s="41">
        <v>1</v>
      </c>
      <c r="E567" s="100"/>
      <c r="F567" s="100"/>
      <c r="G567" s="100"/>
      <c r="H567" s="65"/>
      <c r="I567" s="65"/>
    </row>
    <row r="568" spans="1:9" x14ac:dyDescent="0.25">
      <c r="A568" s="42">
        <v>4</v>
      </c>
      <c r="B568" s="38" t="s">
        <v>141</v>
      </c>
      <c r="C568" s="41" t="s">
        <v>53</v>
      </c>
      <c r="D568" s="41">
        <v>1</v>
      </c>
      <c r="E568" s="100"/>
      <c r="F568" s="100"/>
      <c r="G568" s="100"/>
      <c r="H568" s="65"/>
      <c r="I568" s="65"/>
    </row>
    <row r="569" spans="1:9" x14ac:dyDescent="0.25">
      <c r="A569" s="42">
        <v>5</v>
      </c>
      <c r="B569" s="38" t="s">
        <v>142</v>
      </c>
      <c r="C569" s="41" t="s">
        <v>53</v>
      </c>
      <c r="D569" s="41">
        <v>1</v>
      </c>
      <c r="E569" s="100"/>
      <c r="F569" s="100"/>
      <c r="G569" s="100"/>
      <c r="H569" s="65"/>
      <c r="I569" s="65"/>
    </row>
    <row r="570" spans="1:9" ht="30" x14ac:dyDescent="0.25">
      <c r="A570" s="42">
        <v>6</v>
      </c>
      <c r="B570" s="38" t="s">
        <v>143</v>
      </c>
      <c r="C570" s="41" t="s">
        <v>53</v>
      </c>
      <c r="D570" s="41">
        <v>1</v>
      </c>
      <c r="E570" s="100"/>
      <c r="F570" s="100"/>
      <c r="G570" s="100"/>
      <c r="H570" s="65"/>
      <c r="I570" s="65"/>
    </row>
    <row r="571" spans="1:9" x14ac:dyDescent="0.25">
      <c r="A571" s="42">
        <v>7</v>
      </c>
      <c r="B571" s="38" t="s">
        <v>94</v>
      </c>
      <c r="C571" s="41" t="s">
        <v>53</v>
      </c>
      <c r="D571" s="41">
        <v>1</v>
      </c>
      <c r="E571" s="100"/>
      <c r="F571" s="100"/>
      <c r="G571" s="100"/>
      <c r="H571" s="65"/>
      <c r="I571" s="65"/>
    </row>
    <row r="572" spans="1:9" x14ac:dyDescent="0.25">
      <c r="A572" s="42">
        <v>8</v>
      </c>
      <c r="B572" s="38" t="s">
        <v>95</v>
      </c>
      <c r="C572" s="41" t="s">
        <v>71</v>
      </c>
      <c r="D572" s="41">
        <v>8.6999999999999993</v>
      </c>
      <c r="E572" s="100"/>
      <c r="F572" s="100"/>
      <c r="G572" s="100"/>
      <c r="H572" s="65"/>
      <c r="I572" s="65"/>
    </row>
    <row r="573" spans="1:9" x14ac:dyDescent="0.25">
      <c r="A573" s="42">
        <v>9</v>
      </c>
      <c r="B573" s="38" t="s">
        <v>96</v>
      </c>
      <c r="C573" s="41" t="s">
        <v>71</v>
      </c>
      <c r="D573" s="41">
        <v>18.5</v>
      </c>
      <c r="E573" s="100"/>
      <c r="F573" s="100"/>
      <c r="G573" s="100"/>
      <c r="H573" s="65"/>
      <c r="I573" s="65"/>
    </row>
    <row r="574" spans="1:9" ht="30" x14ac:dyDescent="0.25">
      <c r="A574" s="42">
        <v>10</v>
      </c>
      <c r="B574" s="38" t="s">
        <v>97</v>
      </c>
      <c r="C574" s="41" t="s">
        <v>43</v>
      </c>
      <c r="D574" s="41">
        <v>6.7</v>
      </c>
      <c r="E574" s="100"/>
      <c r="F574" s="100"/>
      <c r="G574" s="100"/>
      <c r="H574" s="65"/>
      <c r="I574" s="65"/>
    </row>
    <row r="575" spans="1:9" x14ac:dyDescent="0.25">
      <c r="A575" s="55">
        <v>8</v>
      </c>
      <c r="B575" s="56" t="s">
        <v>13</v>
      </c>
      <c r="C575" s="108"/>
      <c r="D575" s="57"/>
      <c r="E575" s="26"/>
      <c r="F575" s="26"/>
      <c r="G575" s="26"/>
      <c r="H575" s="91"/>
      <c r="I575" s="90"/>
    </row>
    <row r="576" spans="1:9" x14ac:dyDescent="0.25">
      <c r="A576" s="27">
        <v>9</v>
      </c>
      <c r="B576" s="28" t="s">
        <v>189</v>
      </c>
      <c r="C576" s="109"/>
      <c r="D576" s="58"/>
      <c r="E576" s="31"/>
      <c r="F576" s="31"/>
      <c r="G576" s="31"/>
      <c r="H576" s="33"/>
      <c r="I576" s="86"/>
    </row>
    <row r="577" spans="1:9" x14ac:dyDescent="0.25">
      <c r="A577" s="35">
        <v>9.1</v>
      </c>
      <c r="B577" s="59" t="s">
        <v>18</v>
      </c>
      <c r="C577" s="110"/>
      <c r="D577" s="60"/>
      <c r="E577" s="31"/>
      <c r="F577" s="31"/>
      <c r="G577" s="31"/>
      <c r="H577" s="33"/>
      <c r="I577" s="87"/>
    </row>
    <row r="578" spans="1:9" ht="45" x14ac:dyDescent="0.25">
      <c r="A578" s="42">
        <v>1</v>
      </c>
      <c r="B578" s="38" t="s">
        <v>26</v>
      </c>
      <c r="C578" s="41" t="s">
        <v>20</v>
      </c>
      <c r="D578" s="41">
        <v>17.8</v>
      </c>
      <c r="E578" s="100"/>
      <c r="F578" s="100"/>
      <c r="G578" s="100"/>
      <c r="H578" s="43"/>
      <c r="I578" s="61"/>
    </row>
    <row r="579" spans="1:9" ht="45" x14ac:dyDescent="0.25">
      <c r="A579" s="42">
        <v>2</v>
      </c>
      <c r="B579" s="38" t="s">
        <v>27</v>
      </c>
      <c r="C579" s="41" t="s">
        <v>20</v>
      </c>
      <c r="D579" s="41">
        <v>17.8</v>
      </c>
      <c r="E579" s="100"/>
      <c r="F579" s="100"/>
      <c r="G579" s="100"/>
      <c r="H579" s="43"/>
      <c r="I579" s="61"/>
    </row>
    <row r="580" spans="1:9" ht="30" x14ac:dyDescent="0.25">
      <c r="A580" s="42">
        <v>3</v>
      </c>
      <c r="B580" s="38" t="s">
        <v>28</v>
      </c>
      <c r="C580" s="41" t="s">
        <v>20</v>
      </c>
      <c r="D580" s="41">
        <v>155.19999999999999</v>
      </c>
      <c r="E580" s="100"/>
      <c r="F580" s="100"/>
      <c r="G580" s="100"/>
      <c r="H580" s="43"/>
      <c r="I580" s="61"/>
    </row>
    <row r="581" spans="1:9" ht="30" x14ac:dyDescent="0.25">
      <c r="A581" s="42">
        <v>4</v>
      </c>
      <c r="B581" s="38" t="s">
        <v>176</v>
      </c>
      <c r="C581" s="41" t="s">
        <v>20</v>
      </c>
      <c r="D581" s="41">
        <v>11.7</v>
      </c>
      <c r="E581" s="100"/>
      <c r="F581" s="100"/>
      <c r="G581" s="100"/>
      <c r="H581" s="43"/>
      <c r="I581" s="61"/>
    </row>
    <row r="582" spans="1:9" ht="30" x14ac:dyDescent="0.25">
      <c r="A582" s="42">
        <v>5</v>
      </c>
      <c r="B582" s="38" t="s">
        <v>125</v>
      </c>
      <c r="C582" s="41" t="s">
        <v>20</v>
      </c>
      <c r="D582" s="41">
        <v>27.8</v>
      </c>
      <c r="E582" s="100"/>
      <c r="F582" s="100"/>
      <c r="G582" s="100"/>
      <c r="H582" s="43"/>
      <c r="I582" s="61"/>
    </row>
    <row r="583" spans="1:9" ht="30" x14ac:dyDescent="0.25">
      <c r="A583" s="42">
        <v>6</v>
      </c>
      <c r="B583" s="38" t="s">
        <v>126</v>
      </c>
      <c r="C583" s="41" t="s">
        <v>20</v>
      </c>
      <c r="D583" s="41">
        <v>2.1</v>
      </c>
      <c r="E583" s="100"/>
      <c r="F583" s="100"/>
      <c r="G583" s="100"/>
      <c r="H583" s="43"/>
      <c r="I583" s="61"/>
    </row>
    <row r="584" spans="1:9" ht="30" x14ac:dyDescent="0.25">
      <c r="A584" s="42">
        <v>7</v>
      </c>
      <c r="B584" s="38" t="s">
        <v>33</v>
      </c>
      <c r="C584" s="41" t="s">
        <v>20</v>
      </c>
      <c r="D584" s="41">
        <v>15.4</v>
      </c>
      <c r="E584" s="100"/>
      <c r="F584" s="100"/>
      <c r="G584" s="100"/>
      <c r="H584" s="43"/>
      <c r="I584" s="61"/>
    </row>
    <row r="585" spans="1:9" ht="30" x14ac:dyDescent="0.25">
      <c r="A585" s="42">
        <v>8</v>
      </c>
      <c r="B585" s="38" t="s">
        <v>35</v>
      </c>
      <c r="C585" s="41" t="s">
        <v>20</v>
      </c>
      <c r="D585" s="41">
        <v>45.7</v>
      </c>
      <c r="E585" s="100"/>
      <c r="F585" s="100"/>
      <c r="G585" s="100"/>
      <c r="H585" s="43"/>
      <c r="I585" s="61"/>
    </row>
    <row r="586" spans="1:9" ht="30" x14ac:dyDescent="0.25">
      <c r="A586" s="42">
        <v>9</v>
      </c>
      <c r="B586" s="38" t="s">
        <v>36</v>
      </c>
      <c r="C586" s="41" t="s">
        <v>20</v>
      </c>
      <c r="D586" s="41">
        <v>151</v>
      </c>
      <c r="E586" s="100"/>
      <c r="F586" s="100"/>
      <c r="G586" s="100"/>
      <c r="H586" s="43"/>
      <c r="I586" s="61"/>
    </row>
    <row r="587" spans="1:9" ht="30" x14ac:dyDescent="0.25">
      <c r="A587" s="42">
        <v>10</v>
      </c>
      <c r="B587" s="38" t="s">
        <v>247</v>
      </c>
      <c r="C587" s="41" t="s">
        <v>20</v>
      </c>
      <c r="D587" s="41">
        <f>+D586</f>
        <v>151</v>
      </c>
      <c r="E587" s="100"/>
      <c r="F587" s="100"/>
      <c r="G587" s="100"/>
      <c r="H587" s="43"/>
      <c r="I587" s="61"/>
    </row>
    <row r="588" spans="1:9" ht="30" x14ac:dyDescent="0.25">
      <c r="A588" s="42">
        <v>11</v>
      </c>
      <c r="B588" s="38" t="s">
        <v>39</v>
      </c>
      <c r="C588" s="41" t="s">
        <v>20</v>
      </c>
      <c r="D588" s="41">
        <v>63.6</v>
      </c>
      <c r="E588" s="100"/>
      <c r="F588" s="100"/>
      <c r="G588" s="100"/>
      <c r="H588" s="43"/>
      <c r="I588" s="61"/>
    </row>
    <row r="589" spans="1:9" ht="30" x14ac:dyDescent="0.25">
      <c r="A589" s="42">
        <v>12</v>
      </c>
      <c r="B589" s="38" t="s">
        <v>24</v>
      </c>
      <c r="C589" s="41" t="s">
        <v>25</v>
      </c>
      <c r="D589" s="41">
        <f>+D588*1.95</f>
        <v>124.02</v>
      </c>
      <c r="E589" s="100"/>
      <c r="F589" s="100"/>
      <c r="G589" s="100"/>
      <c r="H589" s="43"/>
      <c r="I589" s="61"/>
    </row>
    <row r="590" spans="1:9" x14ac:dyDescent="0.25">
      <c r="A590" s="35">
        <v>9.1999999999999993</v>
      </c>
      <c r="B590" s="54" t="s">
        <v>45</v>
      </c>
      <c r="C590" s="107"/>
      <c r="D590" s="49"/>
      <c r="E590" s="31"/>
      <c r="F590" s="31"/>
      <c r="G590" s="31"/>
      <c r="H590" s="33"/>
      <c r="I590" s="87"/>
    </row>
    <row r="591" spans="1:9" ht="45" x14ac:dyDescent="0.25">
      <c r="A591" s="42">
        <v>1</v>
      </c>
      <c r="B591" s="38" t="s">
        <v>231</v>
      </c>
      <c r="C591" s="41" t="s">
        <v>46</v>
      </c>
      <c r="D591" s="41">
        <v>217</v>
      </c>
      <c r="E591" s="100"/>
      <c r="F591" s="100"/>
      <c r="G591" s="100"/>
      <c r="H591" s="43"/>
      <c r="I591" s="61"/>
    </row>
    <row r="592" spans="1:9" ht="30" x14ac:dyDescent="0.25">
      <c r="A592" s="42">
        <v>2</v>
      </c>
      <c r="B592" s="38" t="s">
        <v>129</v>
      </c>
      <c r="C592" s="41" t="s">
        <v>53</v>
      </c>
      <c r="D592" s="41">
        <v>1</v>
      </c>
      <c r="E592" s="100"/>
      <c r="F592" s="100"/>
      <c r="G592" s="100"/>
      <c r="H592" s="43"/>
      <c r="I592" s="61"/>
    </row>
    <row r="593" spans="1:15" x14ac:dyDescent="0.25">
      <c r="A593" s="35">
        <v>9.3000000000000007</v>
      </c>
      <c r="B593" s="52" t="s">
        <v>190</v>
      </c>
      <c r="C593" s="110"/>
      <c r="D593" s="60"/>
      <c r="E593" s="31"/>
      <c r="F593" s="31"/>
      <c r="G593" s="31"/>
      <c r="H593" s="33"/>
      <c r="I593" s="87"/>
    </row>
    <row r="594" spans="1:15" ht="30" x14ac:dyDescent="0.25">
      <c r="A594" s="42">
        <v>1</v>
      </c>
      <c r="B594" s="38" t="s">
        <v>132</v>
      </c>
      <c r="C594" s="41" t="s">
        <v>53</v>
      </c>
      <c r="D594" s="41">
        <v>1</v>
      </c>
      <c r="E594" s="100"/>
      <c r="F594" s="100"/>
      <c r="G594" s="100"/>
      <c r="H594" s="43"/>
      <c r="I594" s="61"/>
    </row>
    <row r="595" spans="1:15" ht="30" x14ac:dyDescent="0.25">
      <c r="A595" s="42">
        <v>2</v>
      </c>
      <c r="B595" s="38" t="s">
        <v>133</v>
      </c>
      <c r="C595" s="41" t="s">
        <v>53</v>
      </c>
      <c r="D595" s="41">
        <v>1</v>
      </c>
      <c r="E595" s="100"/>
      <c r="F595" s="100"/>
      <c r="G595" s="100"/>
      <c r="H595" s="43"/>
      <c r="I595" s="61"/>
    </row>
    <row r="596" spans="1:15" ht="30" x14ac:dyDescent="0.25">
      <c r="A596" s="42">
        <v>3</v>
      </c>
      <c r="B596" s="38" t="s">
        <v>135</v>
      </c>
      <c r="C596" s="41" t="s">
        <v>53</v>
      </c>
      <c r="D596" s="41">
        <v>2</v>
      </c>
      <c r="E596" s="100"/>
      <c r="F596" s="100"/>
      <c r="G596" s="100"/>
      <c r="H596" s="43"/>
      <c r="I596" s="61"/>
    </row>
    <row r="597" spans="1:15" ht="30" x14ac:dyDescent="0.25">
      <c r="A597" s="42">
        <v>4</v>
      </c>
      <c r="B597" s="38" t="s">
        <v>191</v>
      </c>
      <c r="C597" s="41" t="s">
        <v>53</v>
      </c>
      <c r="D597" s="41">
        <v>1</v>
      </c>
      <c r="E597" s="100"/>
      <c r="F597" s="100"/>
      <c r="G597" s="100"/>
      <c r="H597" s="43"/>
      <c r="I597" s="61"/>
    </row>
    <row r="598" spans="1:15" ht="30" x14ac:dyDescent="0.25">
      <c r="A598" s="42">
        <v>5</v>
      </c>
      <c r="B598" s="38" t="s">
        <v>192</v>
      </c>
      <c r="C598" s="41" t="s">
        <v>53</v>
      </c>
      <c r="D598" s="41">
        <v>2</v>
      </c>
      <c r="E598" s="100"/>
      <c r="F598" s="100"/>
      <c r="G598" s="100"/>
      <c r="H598" s="43"/>
      <c r="I598" s="61"/>
    </row>
    <row r="599" spans="1:15" x14ac:dyDescent="0.25">
      <c r="A599" s="42">
        <v>6</v>
      </c>
      <c r="B599" s="38" t="s">
        <v>87</v>
      </c>
      <c r="C599" s="41" t="s">
        <v>71</v>
      </c>
      <c r="D599" s="41">
        <v>6.5</v>
      </c>
      <c r="E599" s="100"/>
      <c r="F599" s="100"/>
      <c r="G599" s="100"/>
      <c r="H599" s="43"/>
      <c r="I599" s="61"/>
    </row>
    <row r="600" spans="1:15" ht="30" x14ac:dyDescent="0.25">
      <c r="A600" s="42">
        <v>7</v>
      </c>
      <c r="B600" s="38" t="s">
        <v>57</v>
      </c>
      <c r="C600" s="41" t="s">
        <v>43</v>
      </c>
      <c r="D600" s="41">
        <v>0.3</v>
      </c>
      <c r="E600" s="100"/>
      <c r="F600" s="100"/>
      <c r="G600" s="100"/>
      <c r="H600" s="43"/>
      <c r="I600" s="61"/>
    </row>
    <row r="601" spans="1:15" x14ac:dyDescent="0.25">
      <c r="A601" s="35">
        <v>9.4</v>
      </c>
      <c r="B601" s="54" t="s">
        <v>139</v>
      </c>
      <c r="C601" s="107"/>
      <c r="D601" s="49"/>
      <c r="E601" s="31"/>
      <c r="F601" s="31"/>
      <c r="G601" s="31"/>
      <c r="H601" s="33"/>
      <c r="I601" s="87"/>
    </row>
    <row r="602" spans="1:15" ht="17.25" x14ac:dyDescent="0.25">
      <c r="A602" s="42">
        <v>1</v>
      </c>
      <c r="B602" s="38" t="s">
        <v>89</v>
      </c>
      <c r="C602" s="41" t="s">
        <v>20</v>
      </c>
      <c r="D602" s="41">
        <v>0.26</v>
      </c>
      <c r="E602" s="100"/>
      <c r="F602" s="100"/>
      <c r="G602" s="100"/>
      <c r="H602" s="43"/>
      <c r="I602" s="61"/>
    </row>
    <row r="603" spans="1:15" ht="45" x14ac:dyDescent="0.25">
      <c r="A603" s="42">
        <v>2</v>
      </c>
      <c r="B603" s="38" t="s">
        <v>218</v>
      </c>
      <c r="C603" s="41" t="s">
        <v>20</v>
      </c>
      <c r="D603" s="41">
        <v>0.76</v>
      </c>
      <c r="E603" s="100"/>
      <c r="F603" s="100"/>
      <c r="G603" s="100"/>
      <c r="H603" s="43"/>
      <c r="I603" s="61"/>
    </row>
    <row r="604" spans="1:15" ht="30" x14ac:dyDescent="0.25">
      <c r="A604" s="42">
        <v>3</v>
      </c>
      <c r="B604" s="38" t="s">
        <v>140</v>
      </c>
      <c r="C604" s="41" t="s">
        <v>53</v>
      </c>
      <c r="D604" s="41">
        <v>1</v>
      </c>
      <c r="E604" s="100"/>
      <c r="F604" s="100"/>
      <c r="G604" s="100"/>
      <c r="H604" s="43"/>
      <c r="I604" s="61"/>
    </row>
    <row r="605" spans="1:15" x14ac:dyDescent="0.25">
      <c r="A605" s="42">
        <v>4</v>
      </c>
      <c r="B605" s="38" t="s">
        <v>141</v>
      </c>
      <c r="C605" s="41" t="s">
        <v>53</v>
      </c>
      <c r="D605" s="41">
        <v>1</v>
      </c>
      <c r="E605" s="100"/>
      <c r="F605" s="100"/>
      <c r="G605" s="100"/>
      <c r="H605" s="43"/>
      <c r="I605" s="61"/>
    </row>
    <row r="606" spans="1:15" x14ac:dyDescent="0.25">
      <c r="A606" s="42">
        <v>5</v>
      </c>
      <c r="B606" s="38" t="s">
        <v>142</v>
      </c>
      <c r="C606" s="41" t="s">
        <v>53</v>
      </c>
      <c r="D606" s="41">
        <v>1</v>
      </c>
      <c r="E606" s="100"/>
      <c r="F606" s="100"/>
      <c r="G606" s="100"/>
      <c r="H606" s="43"/>
      <c r="I606" s="61"/>
    </row>
    <row r="607" spans="1:15" ht="30" x14ac:dyDescent="0.25">
      <c r="A607" s="42">
        <v>6</v>
      </c>
      <c r="B607" s="38" t="s">
        <v>143</v>
      </c>
      <c r="C607" s="41" t="s">
        <v>53</v>
      </c>
      <c r="D607" s="41">
        <v>1</v>
      </c>
      <c r="E607" s="100"/>
      <c r="F607" s="100"/>
      <c r="G607" s="100"/>
      <c r="H607" s="43"/>
      <c r="I607" s="61"/>
    </row>
    <row r="608" spans="1:15" x14ac:dyDescent="0.25">
      <c r="A608" s="42">
        <v>7</v>
      </c>
      <c r="B608" s="38" t="s">
        <v>94</v>
      </c>
      <c r="C608" s="41" t="s">
        <v>53</v>
      </c>
      <c r="D608" s="41">
        <v>1</v>
      </c>
      <c r="E608" s="100"/>
      <c r="F608" s="100"/>
      <c r="G608" s="100"/>
      <c r="H608" s="43"/>
      <c r="I608" s="61"/>
      <c r="K608" s="92"/>
      <c r="L608" s="92"/>
      <c r="M608" s="92"/>
      <c r="N608" s="92"/>
      <c r="O608" s="92"/>
    </row>
    <row r="609" spans="1:15" x14ac:dyDescent="0.25">
      <c r="A609" s="42">
        <v>8</v>
      </c>
      <c r="B609" s="38" t="s">
        <v>95</v>
      </c>
      <c r="C609" s="41" t="s">
        <v>71</v>
      </c>
      <c r="D609" s="41">
        <v>8.6999999999999993</v>
      </c>
      <c r="E609" s="100"/>
      <c r="F609" s="100"/>
      <c r="G609" s="100"/>
      <c r="H609" s="43"/>
      <c r="I609" s="61"/>
      <c r="K609" s="92"/>
      <c r="L609" s="92"/>
      <c r="M609" s="92"/>
      <c r="N609" s="92"/>
      <c r="O609" s="92"/>
    </row>
    <row r="610" spans="1:15" x14ac:dyDescent="0.25">
      <c r="A610" s="42">
        <v>9</v>
      </c>
      <c r="B610" s="38" t="s">
        <v>96</v>
      </c>
      <c r="C610" s="41" t="s">
        <v>71</v>
      </c>
      <c r="D610" s="41">
        <v>18.5</v>
      </c>
      <c r="E610" s="100"/>
      <c r="F610" s="100"/>
      <c r="G610" s="100"/>
      <c r="H610" s="43"/>
      <c r="I610" s="61"/>
      <c r="K610" s="92"/>
      <c r="L610" s="92"/>
      <c r="M610" s="92"/>
      <c r="N610" s="92"/>
      <c r="O610" s="92"/>
    </row>
    <row r="611" spans="1:15" ht="30" x14ac:dyDescent="0.25">
      <c r="A611" s="42">
        <v>10</v>
      </c>
      <c r="B611" s="38" t="s">
        <v>97</v>
      </c>
      <c r="C611" s="41" t="s">
        <v>43</v>
      </c>
      <c r="D611" s="41">
        <v>6.7</v>
      </c>
      <c r="E611" s="100"/>
      <c r="F611" s="100"/>
      <c r="G611" s="100"/>
      <c r="H611" s="43"/>
      <c r="I611" s="61"/>
      <c r="K611" s="92"/>
      <c r="L611" s="92"/>
      <c r="M611" s="92"/>
      <c r="N611" s="92"/>
      <c r="O611" s="92"/>
    </row>
    <row r="612" spans="1:15" x14ac:dyDescent="0.25">
      <c r="A612" s="35">
        <v>9.5</v>
      </c>
      <c r="B612" s="54" t="s">
        <v>144</v>
      </c>
      <c r="C612" s="107"/>
      <c r="D612" s="49"/>
      <c r="E612" s="31"/>
      <c r="F612" s="31"/>
      <c r="G612" s="31"/>
      <c r="H612" s="33"/>
      <c r="I612" s="87"/>
      <c r="K612" s="95"/>
      <c r="L612" s="95"/>
      <c r="M612" s="95"/>
      <c r="N612" s="95"/>
      <c r="O612" s="95"/>
    </row>
    <row r="613" spans="1:15" ht="45" x14ac:dyDescent="0.25">
      <c r="A613" s="42">
        <v>1</v>
      </c>
      <c r="B613" s="38" t="s">
        <v>145</v>
      </c>
      <c r="C613" s="41" t="s">
        <v>46</v>
      </c>
      <c r="D613" s="41">
        <v>2</v>
      </c>
      <c r="E613" s="100"/>
      <c r="F613" s="100"/>
      <c r="G613" s="100"/>
      <c r="H613" s="43"/>
      <c r="I613" s="61"/>
      <c r="K613" s="95"/>
      <c r="L613" s="95"/>
      <c r="M613" s="95"/>
      <c r="N613" s="95"/>
      <c r="O613" s="95"/>
    </row>
    <row r="614" spans="1:15" ht="45" x14ac:dyDescent="0.25">
      <c r="A614" s="42">
        <v>2</v>
      </c>
      <c r="B614" s="38" t="s">
        <v>230</v>
      </c>
      <c r="C614" s="41" t="s">
        <v>46</v>
      </c>
      <c r="D614" s="41">
        <v>0.8</v>
      </c>
      <c r="E614" s="100"/>
      <c r="F614" s="100"/>
      <c r="G614" s="100"/>
      <c r="H614" s="43"/>
      <c r="I614" s="61"/>
      <c r="K614" s="95"/>
      <c r="L614" s="95"/>
      <c r="M614" s="95"/>
      <c r="N614" s="95"/>
      <c r="O614" s="95"/>
    </row>
    <row r="615" spans="1:15" ht="30" x14ac:dyDescent="0.25">
      <c r="A615" s="42">
        <v>3</v>
      </c>
      <c r="B615" s="38" t="s">
        <v>146</v>
      </c>
      <c r="C615" s="41" t="s">
        <v>53</v>
      </c>
      <c r="D615" s="41">
        <v>1</v>
      </c>
      <c r="E615" s="100"/>
      <c r="F615" s="100"/>
      <c r="G615" s="100"/>
      <c r="H615" s="43"/>
      <c r="I615" s="61"/>
      <c r="K615" s="95"/>
      <c r="L615" s="96"/>
      <c r="M615" s="96"/>
      <c r="N615" s="96"/>
      <c r="O615" s="96"/>
    </row>
    <row r="616" spans="1:15" ht="30" x14ac:dyDescent="0.25">
      <c r="A616" s="42">
        <v>4</v>
      </c>
      <c r="B616" s="38" t="s">
        <v>148</v>
      </c>
      <c r="C616" s="41" t="s">
        <v>53</v>
      </c>
      <c r="D616" s="41">
        <v>1</v>
      </c>
      <c r="E616" s="100"/>
      <c r="F616" s="100"/>
      <c r="G616" s="100"/>
      <c r="H616" s="43"/>
      <c r="I616" s="61"/>
      <c r="K616" s="95"/>
      <c r="L616" s="95"/>
      <c r="M616" s="95"/>
      <c r="N616" s="95"/>
      <c r="O616" s="95"/>
    </row>
    <row r="617" spans="1:15" ht="30" x14ac:dyDescent="0.25">
      <c r="A617" s="42">
        <v>5</v>
      </c>
      <c r="B617" s="38" t="s">
        <v>149</v>
      </c>
      <c r="C617" s="41" t="s">
        <v>53</v>
      </c>
      <c r="D617" s="41">
        <v>1</v>
      </c>
      <c r="E617" s="100"/>
      <c r="F617" s="100"/>
      <c r="G617" s="100"/>
      <c r="H617" s="43"/>
      <c r="I617" s="61"/>
      <c r="K617" s="95"/>
      <c r="L617" s="95"/>
      <c r="M617" s="95"/>
      <c r="N617" s="95"/>
      <c r="O617" s="95"/>
    </row>
    <row r="618" spans="1:15" ht="30" x14ac:dyDescent="0.25">
      <c r="A618" s="42">
        <v>6</v>
      </c>
      <c r="B618" s="38" t="s">
        <v>150</v>
      </c>
      <c r="C618" s="41" t="s">
        <v>53</v>
      </c>
      <c r="D618" s="41">
        <v>1</v>
      </c>
      <c r="E618" s="100"/>
      <c r="F618" s="100"/>
      <c r="G618" s="100"/>
      <c r="H618" s="43"/>
      <c r="I618" s="61"/>
      <c r="K618" s="95"/>
      <c r="L618" s="95"/>
      <c r="M618" s="95"/>
      <c r="N618" s="95"/>
      <c r="O618" s="95"/>
    </row>
    <row r="619" spans="1:15" x14ac:dyDescent="0.25">
      <c r="A619" s="42">
        <v>7</v>
      </c>
      <c r="B619" s="38" t="s">
        <v>151</v>
      </c>
      <c r="C619" s="41" t="s">
        <v>53</v>
      </c>
      <c r="D619" s="41">
        <v>1</v>
      </c>
      <c r="E619" s="100"/>
      <c r="F619" s="100"/>
      <c r="G619" s="100"/>
      <c r="H619" s="43"/>
      <c r="I619" s="61"/>
      <c r="K619" s="95"/>
      <c r="L619" s="96"/>
      <c r="M619" s="96"/>
      <c r="N619" s="96"/>
      <c r="O619" s="96"/>
    </row>
    <row r="620" spans="1:15" ht="30" x14ac:dyDescent="0.25">
      <c r="A620" s="42">
        <v>8</v>
      </c>
      <c r="B620" s="38" t="s">
        <v>152</v>
      </c>
      <c r="C620" s="41" t="s">
        <v>53</v>
      </c>
      <c r="D620" s="41">
        <v>1</v>
      </c>
      <c r="E620" s="100"/>
      <c r="F620" s="100"/>
      <c r="G620" s="100"/>
      <c r="H620" s="43"/>
      <c r="I620" s="61"/>
      <c r="K620" s="92"/>
      <c r="L620" s="92"/>
      <c r="M620" s="92"/>
      <c r="N620" s="92"/>
      <c r="O620" s="92"/>
    </row>
    <row r="621" spans="1:15" x14ac:dyDescent="0.25">
      <c r="A621" s="42">
        <v>9</v>
      </c>
      <c r="B621" s="38" t="s">
        <v>188</v>
      </c>
      <c r="C621" s="41" t="s">
        <v>71</v>
      </c>
      <c r="D621" s="41">
        <v>6.5</v>
      </c>
      <c r="E621" s="100"/>
      <c r="F621" s="100"/>
      <c r="G621" s="101"/>
      <c r="H621" s="43"/>
      <c r="I621" s="61"/>
      <c r="K621" s="92"/>
      <c r="L621" s="92"/>
      <c r="M621" s="92"/>
      <c r="N621" s="92"/>
      <c r="O621" s="92"/>
    </row>
    <row r="622" spans="1:15" ht="30" x14ac:dyDescent="0.25">
      <c r="A622" s="42">
        <v>10</v>
      </c>
      <c r="B622" s="38" t="s">
        <v>57</v>
      </c>
      <c r="C622" s="41" t="s">
        <v>43</v>
      </c>
      <c r="D622" s="41">
        <v>0.4</v>
      </c>
      <c r="E622" s="100"/>
      <c r="F622" s="100"/>
      <c r="G622" s="100"/>
      <c r="H622" s="43"/>
      <c r="I622" s="61"/>
      <c r="K622" s="92"/>
      <c r="L622" s="92"/>
      <c r="M622" s="92"/>
      <c r="N622" s="92"/>
      <c r="O622" s="92"/>
    </row>
    <row r="623" spans="1:15" ht="30" x14ac:dyDescent="0.25">
      <c r="A623" s="42">
        <v>11</v>
      </c>
      <c r="B623" s="38" t="s">
        <v>58</v>
      </c>
      <c r="C623" s="41" t="s">
        <v>43</v>
      </c>
      <c r="D623" s="41">
        <v>2.6</v>
      </c>
      <c r="E623" s="100"/>
      <c r="F623" s="100"/>
      <c r="G623" s="100"/>
      <c r="H623" s="43"/>
      <c r="I623" s="61"/>
      <c r="K623" s="92"/>
      <c r="L623" s="92"/>
      <c r="M623" s="92"/>
      <c r="N623" s="92"/>
      <c r="O623" s="92"/>
    </row>
    <row r="624" spans="1:15" ht="17.25" x14ac:dyDescent="0.25">
      <c r="A624" s="42">
        <v>12</v>
      </c>
      <c r="B624" s="38" t="s">
        <v>153</v>
      </c>
      <c r="C624" s="41" t="s">
        <v>20</v>
      </c>
      <c r="D624" s="41">
        <v>0.16</v>
      </c>
      <c r="E624" s="100"/>
      <c r="F624" s="100"/>
      <c r="G624" s="100"/>
      <c r="H624" s="43"/>
      <c r="I624" s="61"/>
    </row>
    <row r="625" spans="1:9" x14ac:dyDescent="0.25">
      <c r="A625" s="35">
        <v>9.6</v>
      </c>
      <c r="B625" s="54" t="s">
        <v>139</v>
      </c>
      <c r="C625" s="107"/>
      <c r="D625" s="49"/>
      <c r="E625" s="31"/>
      <c r="F625" s="31"/>
      <c r="G625" s="31"/>
      <c r="H625" s="33"/>
      <c r="I625" s="87"/>
    </row>
    <row r="626" spans="1:9" ht="17.25" x14ac:dyDescent="0.25">
      <c r="A626" s="42">
        <v>1</v>
      </c>
      <c r="B626" s="38" t="s">
        <v>89</v>
      </c>
      <c r="C626" s="41" t="s">
        <v>20</v>
      </c>
      <c r="D626" s="41">
        <v>0.26</v>
      </c>
      <c r="E626" s="100"/>
      <c r="F626" s="100"/>
      <c r="G626" s="100"/>
      <c r="H626" s="43"/>
      <c r="I626" s="61"/>
    </row>
    <row r="627" spans="1:9" ht="45" x14ac:dyDescent="0.25">
      <c r="A627" s="42">
        <v>2</v>
      </c>
      <c r="B627" s="38" t="s">
        <v>218</v>
      </c>
      <c r="C627" s="41" t="s">
        <v>20</v>
      </c>
      <c r="D627" s="41">
        <v>0.76</v>
      </c>
      <c r="E627" s="100"/>
      <c r="F627" s="100"/>
      <c r="G627" s="100"/>
      <c r="H627" s="43"/>
      <c r="I627" s="61"/>
    </row>
    <row r="628" spans="1:9" ht="30" x14ac:dyDescent="0.25">
      <c r="A628" s="42">
        <v>3</v>
      </c>
      <c r="B628" s="38" t="s">
        <v>140</v>
      </c>
      <c r="C628" s="41" t="s">
        <v>53</v>
      </c>
      <c r="D628" s="41">
        <v>1</v>
      </c>
      <c r="E628" s="100"/>
      <c r="F628" s="100"/>
      <c r="G628" s="100"/>
      <c r="H628" s="43"/>
      <c r="I628" s="61"/>
    </row>
    <row r="629" spans="1:9" x14ac:dyDescent="0.25">
      <c r="A629" s="42">
        <v>4</v>
      </c>
      <c r="B629" s="38" t="s">
        <v>141</v>
      </c>
      <c r="C629" s="41" t="s">
        <v>53</v>
      </c>
      <c r="D629" s="41">
        <v>1</v>
      </c>
      <c r="E629" s="100"/>
      <c r="F629" s="100"/>
      <c r="G629" s="100"/>
      <c r="H629" s="43"/>
      <c r="I629" s="61"/>
    </row>
    <row r="630" spans="1:9" x14ac:dyDescent="0.25">
      <c r="A630" s="42">
        <v>5</v>
      </c>
      <c r="B630" s="38" t="s">
        <v>142</v>
      </c>
      <c r="C630" s="41" t="s">
        <v>53</v>
      </c>
      <c r="D630" s="41">
        <v>1</v>
      </c>
      <c r="E630" s="100"/>
      <c r="F630" s="100"/>
      <c r="G630" s="100"/>
      <c r="H630" s="43"/>
      <c r="I630" s="61"/>
    </row>
    <row r="631" spans="1:9" ht="30" x14ac:dyDescent="0.25">
      <c r="A631" s="42">
        <v>6</v>
      </c>
      <c r="B631" s="38" t="s">
        <v>143</v>
      </c>
      <c r="C631" s="41" t="s">
        <v>53</v>
      </c>
      <c r="D631" s="41">
        <v>1</v>
      </c>
      <c r="E631" s="100"/>
      <c r="F631" s="100"/>
      <c r="G631" s="100"/>
      <c r="H631" s="43"/>
      <c r="I631" s="61"/>
    </row>
    <row r="632" spans="1:9" x14ac:dyDescent="0.25">
      <c r="A632" s="42">
        <v>7</v>
      </c>
      <c r="B632" s="38" t="s">
        <v>94</v>
      </c>
      <c r="C632" s="41" t="s">
        <v>53</v>
      </c>
      <c r="D632" s="41">
        <v>1</v>
      </c>
      <c r="E632" s="100"/>
      <c r="F632" s="100"/>
      <c r="G632" s="100"/>
      <c r="H632" s="43"/>
      <c r="I632" s="61"/>
    </row>
    <row r="633" spans="1:9" x14ac:dyDescent="0.25">
      <c r="A633" s="42">
        <v>8</v>
      </c>
      <c r="B633" s="38" t="s">
        <v>95</v>
      </c>
      <c r="C633" s="41" t="s">
        <v>71</v>
      </c>
      <c r="D633" s="41">
        <v>8.6999999999999993</v>
      </c>
      <c r="E633" s="100"/>
      <c r="F633" s="100"/>
      <c r="G633" s="100"/>
      <c r="H633" s="43"/>
      <c r="I633" s="61"/>
    </row>
    <row r="634" spans="1:9" x14ac:dyDescent="0.25">
      <c r="A634" s="42">
        <v>9</v>
      </c>
      <c r="B634" s="38" t="s">
        <v>96</v>
      </c>
      <c r="C634" s="41" t="s">
        <v>71</v>
      </c>
      <c r="D634" s="41">
        <v>18.5</v>
      </c>
      <c r="E634" s="100"/>
      <c r="F634" s="100"/>
      <c r="G634" s="100"/>
      <c r="H634" s="43"/>
      <c r="I634" s="61"/>
    </row>
    <row r="635" spans="1:9" ht="30" x14ac:dyDescent="0.25">
      <c r="A635" s="42">
        <v>10</v>
      </c>
      <c r="B635" s="38" t="s">
        <v>97</v>
      </c>
      <c r="C635" s="41" t="s">
        <v>43</v>
      </c>
      <c r="D635" s="41">
        <v>6.7</v>
      </c>
      <c r="E635" s="100"/>
      <c r="F635" s="100"/>
      <c r="G635" s="100"/>
      <c r="H635" s="43"/>
      <c r="I635" s="61"/>
    </row>
    <row r="636" spans="1:9" x14ac:dyDescent="0.25">
      <c r="A636" s="55">
        <v>9</v>
      </c>
      <c r="B636" s="56" t="s">
        <v>13</v>
      </c>
      <c r="C636" s="108"/>
      <c r="D636" s="57"/>
      <c r="E636" s="26"/>
      <c r="F636" s="26"/>
      <c r="G636" s="26"/>
      <c r="H636" s="91"/>
      <c r="I636" s="90"/>
    </row>
    <row r="637" spans="1:9" x14ac:dyDescent="0.25">
      <c r="A637" s="27">
        <v>10</v>
      </c>
      <c r="B637" s="28" t="s">
        <v>193</v>
      </c>
      <c r="C637" s="109"/>
      <c r="D637" s="58"/>
      <c r="E637" s="31"/>
      <c r="F637" s="31"/>
      <c r="G637" s="31"/>
      <c r="H637" s="33"/>
      <c r="I637" s="86"/>
    </row>
    <row r="638" spans="1:9" x14ac:dyDescent="0.25">
      <c r="A638" s="35">
        <v>10.1</v>
      </c>
      <c r="B638" s="59" t="s">
        <v>18</v>
      </c>
      <c r="C638" s="110"/>
      <c r="D638" s="60"/>
      <c r="E638" s="31"/>
      <c r="F638" s="31"/>
      <c r="G638" s="31"/>
      <c r="H638" s="33"/>
      <c r="I638" s="87"/>
    </row>
    <row r="639" spans="1:9" ht="45" x14ac:dyDescent="0.25">
      <c r="A639" s="42">
        <v>1</v>
      </c>
      <c r="B639" s="38" t="s">
        <v>26</v>
      </c>
      <c r="C639" s="41" t="s">
        <v>20</v>
      </c>
      <c r="D639" s="41">
        <v>29.6</v>
      </c>
      <c r="E639" s="100"/>
      <c r="F639" s="100"/>
      <c r="G639" s="100"/>
      <c r="H639" s="43"/>
      <c r="I639" s="61"/>
    </row>
    <row r="640" spans="1:9" ht="45" x14ac:dyDescent="0.25">
      <c r="A640" s="42">
        <v>2</v>
      </c>
      <c r="B640" s="38" t="s">
        <v>27</v>
      </c>
      <c r="C640" s="41" t="s">
        <v>20</v>
      </c>
      <c r="D640" s="41">
        <v>29.6</v>
      </c>
      <c r="E640" s="100"/>
      <c r="F640" s="100"/>
      <c r="G640" s="100"/>
      <c r="H640" s="43"/>
      <c r="I640" s="61"/>
    </row>
    <row r="641" spans="1:9" ht="30" x14ac:dyDescent="0.25">
      <c r="A641" s="42">
        <v>3</v>
      </c>
      <c r="B641" s="38" t="s">
        <v>28</v>
      </c>
      <c r="C641" s="41" t="s">
        <v>20</v>
      </c>
      <c r="D641" s="41">
        <v>201.6</v>
      </c>
      <c r="E641" s="100"/>
      <c r="F641" s="100"/>
      <c r="G641" s="100"/>
      <c r="H641" s="43"/>
      <c r="I641" s="61"/>
    </row>
    <row r="642" spans="1:9" ht="30" x14ac:dyDescent="0.25">
      <c r="A642" s="42">
        <v>4</v>
      </c>
      <c r="B642" s="38" t="s">
        <v>176</v>
      </c>
      <c r="C642" s="41" t="s">
        <v>20</v>
      </c>
      <c r="D642" s="41">
        <v>15.2</v>
      </c>
      <c r="E642" s="100"/>
      <c r="F642" s="100"/>
      <c r="G642" s="100"/>
      <c r="H642" s="43"/>
      <c r="I642" s="61"/>
    </row>
    <row r="643" spans="1:9" ht="30" x14ac:dyDescent="0.25">
      <c r="A643" s="42">
        <v>5</v>
      </c>
      <c r="B643" s="38" t="s">
        <v>125</v>
      </c>
      <c r="C643" s="41" t="s">
        <v>20</v>
      </c>
      <c r="D643" s="41">
        <v>31.6</v>
      </c>
      <c r="E643" s="100"/>
      <c r="F643" s="100"/>
      <c r="G643" s="100"/>
      <c r="H643" s="43"/>
      <c r="I643" s="61"/>
    </row>
    <row r="644" spans="1:9" ht="30" x14ac:dyDescent="0.25">
      <c r="A644" s="42">
        <v>6</v>
      </c>
      <c r="B644" s="38" t="s">
        <v>126</v>
      </c>
      <c r="C644" s="41" t="s">
        <v>20</v>
      </c>
      <c r="D644" s="41">
        <v>2.4</v>
      </c>
      <c r="E644" s="100"/>
      <c r="F644" s="100"/>
      <c r="G644" s="100"/>
      <c r="H644" s="43"/>
      <c r="I644" s="61"/>
    </row>
    <row r="645" spans="1:9" ht="30" x14ac:dyDescent="0.25">
      <c r="A645" s="42">
        <v>7</v>
      </c>
      <c r="B645" s="38" t="s">
        <v>33</v>
      </c>
      <c r="C645" s="41" t="s">
        <v>20</v>
      </c>
      <c r="D645" s="41">
        <v>20.2</v>
      </c>
      <c r="E645" s="100"/>
      <c r="F645" s="100"/>
      <c r="G645" s="100"/>
      <c r="H645" s="43"/>
      <c r="I645" s="61"/>
    </row>
    <row r="646" spans="1:9" ht="30" x14ac:dyDescent="0.25">
      <c r="A646" s="42">
        <v>8</v>
      </c>
      <c r="B646" s="38" t="s">
        <v>35</v>
      </c>
      <c r="C646" s="41" t="s">
        <v>20</v>
      </c>
      <c r="D646" s="41">
        <v>60.1</v>
      </c>
      <c r="E646" s="100"/>
      <c r="F646" s="100"/>
      <c r="G646" s="100"/>
      <c r="H646" s="43"/>
      <c r="I646" s="61"/>
    </row>
    <row r="647" spans="1:9" ht="30" x14ac:dyDescent="0.25">
      <c r="A647" s="42">
        <v>9</v>
      </c>
      <c r="B647" s="38" t="s">
        <v>36</v>
      </c>
      <c r="C647" s="41" t="s">
        <v>20</v>
      </c>
      <c r="D647" s="41">
        <v>198.3</v>
      </c>
      <c r="E647" s="100"/>
      <c r="F647" s="100"/>
      <c r="G647" s="100"/>
      <c r="H647" s="43"/>
      <c r="I647" s="61"/>
    </row>
    <row r="648" spans="1:9" ht="30" x14ac:dyDescent="0.25">
      <c r="A648" s="42">
        <v>10</v>
      </c>
      <c r="B648" s="38" t="s">
        <v>247</v>
      </c>
      <c r="C648" s="41" t="s">
        <v>20</v>
      </c>
      <c r="D648" s="41">
        <f>+D647</f>
        <v>198.3</v>
      </c>
      <c r="E648" s="100"/>
      <c r="F648" s="100"/>
      <c r="G648" s="100"/>
      <c r="H648" s="43"/>
      <c r="I648" s="61"/>
    </row>
    <row r="649" spans="1:9" ht="30" x14ac:dyDescent="0.25">
      <c r="A649" s="42">
        <v>11</v>
      </c>
      <c r="B649" s="38" t="s">
        <v>39</v>
      </c>
      <c r="C649" s="41" t="s">
        <v>20</v>
      </c>
      <c r="D649" s="41">
        <v>82.1</v>
      </c>
      <c r="E649" s="100"/>
      <c r="F649" s="100"/>
      <c r="G649" s="100"/>
      <c r="H649" s="43"/>
      <c r="I649" s="61"/>
    </row>
    <row r="650" spans="1:9" ht="30" x14ac:dyDescent="0.25">
      <c r="A650" s="42">
        <v>12</v>
      </c>
      <c r="B650" s="38" t="s">
        <v>24</v>
      </c>
      <c r="C650" s="41" t="s">
        <v>25</v>
      </c>
      <c r="D650" s="41">
        <f>+D649*1.95</f>
        <v>160.095</v>
      </c>
      <c r="E650" s="100"/>
      <c r="F650" s="100"/>
      <c r="G650" s="100"/>
      <c r="H650" s="43"/>
      <c r="I650" s="61"/>
    </row>
    <row r="651" spans="1:9" x14ac:dyDescent="0.25">
      <c r="A651" s="35">
        <v>10.199999999999999</v>
      </c>
      <c r="B651" s="54" t="s">
        <v>45</v>
      </c>
      <c r="C651" s="107"/>
      <c r="D651" s="49"/>
      <c r="E651" s="31"/>
      <c r="F651" s="31"/>
      <c r="G651" s="31"/>
      <c r="H651" s="31"/>
      <c r="I651" s="31"/>
    </row>
    <row r="652" spans="1:9" ht="45" x14ac:dyDescent="0.25">
      <c r="A652" s="42">
        <v>1</v>
      </c>
      <c r="B652" s="38" t="s">
        <v>226</v>
      </c>
      <c r="C652" s="41" t="s">
        <v>46</v>
      </c>
      <c r="D652" s="41">
        <v>285</v>
      </c>
      <c r="E652" s="100"/>
      <c r="F652" s="100"/>
      <c r="G652" s="100"/>
      <c r="H652" s="43"/>
      <c r="I652" s="61"/>
    </row>
    <row r="653" spans="1:9" ht="30" x14ac:dyDescent="0.25">
      <c r="A653" s="42">
        <v>2</v>
      </c>
      <c r="B653" s="38" t="s">
        <v>172</v>
      </c>
      <c r="C653" s="38" t="s">
        <v>53</v>
      </c>
      <c r="D653" s="41">
        <v>1</v>
      </c>
      <c r="E653" s="100"/>
      <c r="F653" s="100"/>
      <c r="G653" s="100"/>
      <c r="H653" s="43"/>
      <c r="I653" s="61"/>
    </row>
    <row r="654" spans="1:9" ht="30" x14ac:dyDescent="0.25">
      <c r="A654" s="42">
        <v>3</v>
      </c>
      <c r="B654" s="38" t="s">
        <v>129</v>
      </c>
      <c r="C654" s="38" t="s">
        <v>53</v>
      </c>
      <c r="D654" s="41">
        <v>1</v>
      </c>
      <c r="E654" s="100"/>
      <c r="F654" s="100"/>
      <c r="G654" s="100"/>
      <c r="H654" s="43"/>
      <c r="I654" s="61"/>
    </row>
    <row r="655" spans="1:9" x14ac:dyDescent="0.25">
      <c r="A655" s="35">
        <v>10.3</v>
      </c>
      <c r="B655" s="52" t="s">
        <v>195</v>
      </c>
      <c r="C655" s="110"/>
      <c r="D655" s="60"/>
      <c r="E655" s="31"/>
      <c r="F655" s="31"/>
      <c r="G655" s="31"/>
      <c r="H655" s="31"/>
      <c r="I655" s="31"/>
    </row>
    <row r="656" spans="1:9" ht="30" x14ac:dyDescent="0.25">
      <c r="A656" s="42">
        <v>1</v>
      </c>
      <c r="B656" s="38" t="s">
        <v>196</v>
      </c>
      <c r="C656" s="41" t="s">
        <v>53</v>
      </c>
      <c r="D656" s="41">
        <v>1</v>
      </c>
      <c r="E656" s="100"/>
      <c r="F656" s="100"/>
      <c r="G656" s="100"/>
      <c r="H656" s="43"/>
      <c r="I656" s="61"/>
    </row>
    <row r="657" spans="1:9" ht="30" x14ac:dyDescent="0.25">
      <c r="A657" s="42">
        <v>2</v>
      </c>
      <c r="B657" s="38" t="s">
        <v>132</v>
      </c>
      <c r="C657" s="41" t="s">
        <v>53</v>
      </c>
      <c r="D657" s="41">
        <v>1</v>
      </c>
      <c r="E657" s="100"/>
      <c r="F657" s="100"/>
      <c r="G657" s="100"/>
      <c r="H657" s="43"/>
      <c r="I657" s="61"/>
    </row>
    <row r="658" spans="1:9" ht="30" x14ac:dyDescent="0.25">
      <c r="A658" s="42">
        <v>3</v>
      </c>
      <c r="B658" s="38" t="s">
        <v>197</v>
      </c>
      <c r="C658" s="41" t="s">
        <v>53</v>
      </c>
      <c r="D658" s="41">
        <v>1</v>
      </c>
      <c r="E658" s="100"/>
      <c r="F658" s="100"/>
      <c r="G658" s="100"/>
      <c r="H658" s="43"/>
      <c r="I658" s="61"/>
    </row>
    <row r="659" spans="1:9" ht="30" x14ac:dyDescent="0.25">
      <c r="A659" s="42">
        <v>4</v>
      </c>
      <c r="B659" s="38" t="s">
        <v>133</v>
      </c>
      <c r="C659" s="41" t="s">
        <v>53</v>
      </c>
      <c r="D659" s="41">
        <v>1</v>
      </c>
      <c r="E659" s="100"/>
      <c r="F659" s="100"/>
      <c r="G659" s="100"/>
      <c r="H659" s="43"/>
      <c r="I659" s="61"/>
    </row>
    <row r="660" spans="1:9" ht="30" x14ac:dyDescent="0.25">
      <c r="A660" s="42">
        <v>5</v>
      </c>
      <c r="B660" s="38" t="s">
        <v>191</v>
      </c>
      <c r="C660" s="41" t="s">
        <v>53</v>
      </c>
      <c r="D660" s="41">
        <v>1</v>
      </c>
      <c r="E660" s="100"/>
      <c r="F660" s="100"/>
      <c r="G660" s="100"/>
      <c r="H660" s="43"/>
      <c r="I660" s="61"/>
    </row>
    <row r="661" spans="1:9" ht="30" x14ac:dyDescent="0.25">
      <c r="A661" s="42">
        <v>6</v>
      </c>
      <c r="B661" s="38" t="s">
        <v>198</v>
      </c>
      <c r="C661" s="41" t="s">
        <v>53</v>
      </c>
      <c r="D661" s="41">
        <v>2</v>
      </c>
      <c r="E661" s="100"/>
      <c r="F661" s="100"/>
      <c r="G661" s="100"/>
      <c r="H661" s="43"/>
      <c r="I661" s="61"/>
    </row>
    <row r="662" spans="1:9" ht="30" x14ac:dyDescent="0.25">
      <c r="A662" s="42">
        <v>7</v>
      </c>
      <c r="B662" s="38" t="s">
        <v>135</v>
      </c>
      <c r="C662" s="41" t="s">
        <v>53</v>
      </c>
      <c r="D662" s="41">
        <v>2</v>
      </c>
      <c r="E662" s="100"/>
      <c r="F662" s="100"/>
      <c r="G662" s="100"/>
      <c r="H662" s="43"/>
      <c r="I662" s="61"/>
    </row>
    <row r="663" spans="1:9" ht="30" x14ac:dyDescent="0.25">
      <c r="A663" s="42">
        <v>8</v>
      </c>
      <c r="B663" s="38" t="s">
        <v>194</v>
      </c>
      <c r="C663" s="41" t="s">
        <v>53</v>
      </c>
      <c r="D663" s="41">
        <v>2</v>
      </c>
      <c r="E663" s="100"/>
      <c r="F663" s="100"/>
      <c r="G663" s="100"/>
      <c r="H663" s="43"/>
      <c r="I663" s="61"/>
    </row>
    <row r="664" spans="1:9" ht="30" x14ac:dyDescent="0.25">
      <c r="A664" s="42">
        <v>9</v>
      </c>
      <c r="B664" s="38" t="s">
        <v>191</v>
      </c>
      <c r="C664" s="41" t="s">
        <v>53</v>
      </c>
      <c r="D664" s="41">
        <v>1</v>
      </c>
      <c r="E664" s="100"/>
      <c r="F664" s="100"/>
      <c r="G664" s="100"/>
      <c r="H664" s="43"/>
      <c r="I664" s="61"/>
    </row>
    <row r="665" spans="1:9" ht="30" x14ac:dyDescent="0.25">
      <c r="A665" s="42">
        <v>10</v>
      </c>
      <c r="B665" s="38" t="s">
        <v>199</v>
      </c>
      <c r="C665" s="41" t="s">
        <v>53</v>
      </c>
      <c r="D665" s="41">
        <v>1</v>
      </c>
      <c r="E665" s="100"/>
      <c r="F665" s="100"/>
      <c r="G665" s="100"/>
      <c r="H665" s="43"/>
      <c r="I665" s="61"/>
    </row>
    <row r="666" spans="1:9" ht="30" x14ac:dyDescent="0.25">
      <c r="A666" s="42">
        <v>11</v>
      </c>
      <c r="B666" s="38" t="s">
        <v>200</v>
      </c>
      <c r="C666" s="41" t="s">
        <v>53</v>
      </c>
      <c r="D666" s="41">
        <v>2</v>
      </c>
      <c r="E666" s="100"/>
      <c r="F666" s="100"/>
      <c r="G666" s="100"/>
      <c r="H666" s="43"/>
      <c r="I666" s="61"/>
    </row>
    <row r="667" spans="1:9" ht="30" x14ac:dyDescent="0.25">
      <c r="A667" s="42">
        <v>12</v>
      </c>
      <c r="B667" s="38" t="s">
        <v>201</v>
      </c>
      <c r="C667" s="41" t="s">
        <v>53</v>
      </c>
      <c r="D667" s="41">
        <v>2</v>
      </c>
      <c r="E667" s="100"/>
      <c r="F667" s="100"/>
      <c r="G667" s="100"/>
      <c r="H667" s="43"/>
      <c r="I667" s="61"/>
    </row>
    <row r="668" spans="1:9" x14ac:dyDescent="0.25">
      <c r="A668" s="42">
        <v>13</v>
      </c>
      <c r="B668" s="38" t="s">
        <v>87</v>
      </c>
      <c r="C668" s="41" t="s">
        <v>71</v>
      </c>
      <c r="D668" s="41">
        <v>13</v>
      </c>
      <c r="E668" s="100"/>
      <c r="F668" s="100"/>
      <c r="G668" s="100"/>
      <c r="H668" s="43"/>
      <c r="I668" s="61"/>
    </row>
    <row r="669" spans="1:9" ht="30" x14ac:dyDescent="0.25">
      <c r="A669" s="42">
        <v>14</v>
      </c>
      <c r="B669" s="38" t="s">
        <v>57</v>
      </c>
      <c r="C669" s="41" t="s">
        <v>43</v>
      </c>
      <c r="D669" s="41">
        <v>0.7</v>
      </c>
      <c r="E669" s="100"/>
      <c r="F669" s="100"/>
      <c r="G669" s="100"/>
      <c r="H669" s="43"/>
      <c r="I669" s="61"/>
    </row>
    <row r="670" spans="1:9" x14ac:dyDescent="0.25">
      <c r="A670" s="35">
        <v>10.4</v>
      </c>
      <c r="B670" s="54" t="s">
        <v>101</v>
      </c>
      <c r="C670" s="107"/>
      <c r="D670" s="49"/>
      <c r="E670" s="31"/>
      <c r="F670" s="31"/>
      <c r="G670" s="31"/>
      <c r="H670" s="31"/>
      <c r="I670" s="31"/>
    </row>
    <row r="671" spans="1:9" ht="17.25" x14ac:dyDescent="0.25">
      <c r="A671" s="42">
        <v>1</v>
      </c>
      <c r="B671" s="38" t="s">
        <v>89</v>
      </c>
      <c r="C671" s="41" t="s">
        <v>20</v>
      </c>
      <c r="D671" s="41">
        <v>0.44</v>
      </c>
      <c r="E671" s="100"/>
      <c r="F671" s="100"/>
      <c r="G671" s="100"/>
      <c r="H671" s="43"/>
      <c r="I671" s="61"/>
    </row>
    <row r="672" spans="1:9" ht="45" x14ac:dyDescent="0.25">
      <c r="A672" s="42">
        <v>2</v>
      </c>
      <c r="B672" s="38" t="s">
        <v>214</v>
      </c>
      <c r="C672" s="41" t="s">
        <v>20</v>
      </c>
      <c r="D672" s="41">
        <v>1.36</v>
      </c>
      <c r="E672" s="100"/>
      <c r="F672" s="100"/>
      <c r="G672" s="100"/>
      <c r="H672" s="43"/>
      <c r="I672" s="61"/>
    </row>
    <row r="673" spans="1:9" ht="30" x14ac:dyDescent="0.25">
      <c r="A673" s="42">
        <v>3</v>
      </c>
      <c r="B673" s="38" t="s">
        <v>90</v>
      </c>
      <c r="C673" s="41" t="s">
        <v>53</v>
      </c>
      <c r="D673" s="41">
        <v>1</v>
      </c>
      <c r="E673" s="100"/>
      <c r="F673" s="100"/>
      <c r="G673" s="100"/>
      <c r="H673" s="43"/>
      <c r="I673" s="61"/>
    </row>
    <row r="674" spans="1:9" x14ac:dyDescent="0.25">
      <c r="A674" s="42">
        <v>4</v>
      </c>
      <c r="B674" s="38" t="s">
        <v>91</v>
      </c>
      <c r="C674" s="41" t="s">
        <v>53</v>
      </c>
      <c r="D674" s="41">
        <v>1</v>
      </c>
      <c r="E674" s="100"/>
      <c r="F674" s="100"/>
      <c r="G674" s="100"/>
      <c r="H674" s="43"/>
      <c r="I674" s="61"/>
    </row>
    <row r="675" spans="1:9" x14ac:dyDescent="0.25">
      <c r="A675" s="42">
        <v>5</v>
      </c>
      <c r="B675" s="38" t="s">
        <v>92</v>
      </c>
      <c r="C675" s="41" t="s">
        <v>53</v>
      </c>
      <c r="D675" s="41">
        <v>1</v>
      </c>
      <c r="E675" s="100"/>
      <c r="F675" s="100"/>
      <c r="G675" s="100"/>
      <c r="H675" s="43"/>
      <c r="I675" s="61"/>
    </row>
    <row r="676" spans="1:9" ht="30" x14ac:dyDescent="0.25">
      <c r="A676" s="42">
        <v>6</v>
      </c>
      <c r="B676" s="38" t="s">
        <v>93</v>
      </c>
      <c r="C676" s="41" t="s">
        <v>53</v>
      </c>
      <c r="D676" s="41">
        <v>1</v>
      </c>
      <c r="E676" s="100"/>
      <c r="F676" s="100"/>
      <c r="G676" s="100"/>
      <c r="H676" s="43"/>
      <c r="I676" s="61"/>
    </row>
    <row r="677" spans="1:9" x14ac:dyDescent="0.25">
      <c r="A677" s="42">
        <v>7</v>
      </c>
      <c r="B677" s="38" t="s">
        <v>94</v>
      </c>
      <c r="C677" s="41" t="s">
        <v>53</v>
      </c>
      <c r="D677" s="41">
        <v>1</v>
      </c>
      <c r="E677" s="100"/>
      <c r="F677" s="100"/>
      <c r="G677" s="100"/>
      <c r="H677" s="43"/>
      <c r="I677" s="61"/>
    </row>
    <row r="678" spans="1:9" x14ac:dyDescent="0.25">
      <c r="A678" s="42">
        <v>8</v>
      </c>
      <c r="B678" s="38" t="s">
        <v>95</v>
      </c>
      <c r="C678" s="41" t="s">
        <v>71</v>
      </c>
      <c r="D678" s="41">
        <v>8.6999999999999993</v>
      </c>
      <c r="E678" s="100"/>
      <c r="F678" s="100"/>
      <c r="G678" s="100"/>
      <c r="H678" s="43"/>
      <c r="I678" s="61"/>
    </row>
    <row r="679" spans="1:9" x14ac:dyDescent="0.25">
      <c r="A679" s="42"/>
      <c r="B679" s="38"/>
      <c r="C679" s="41"/>
      <c r="D679" s="41"/>
      <c r="E679" s="100"/>
      <c r="F679" s="100"/>
      <c r="G679" s="100"/>
      <c r="H679" s="43"/>
      <c r="I679" s="61"/>
    </row>
    <row r="680" spans="1:9" x14ac:dyDescent="0.25">
      <c r="A680" s="42">
        <v>10</v>
      </c>
      <c r="B680" s="38" t="s">
        <v>96</v>
      </c>
      <c r="C680" s="41" t="s">
        <v>71</v>
      </c>
      <c r="D680" s="41">
        <v>14.2</v>
      </c>
      <c r="E680" s="100"/>
      <c r="F680" s="100"/>
      <c r="G680" s="100"/>
      <c r="H680" s="43"/>
      <c r="I680" s="61"/>
    </row>
    <row r="681" spans="1:9" s="45" customFormat="1" ht="30" x14ac:dyDescent="0.25">
      <c r="A681" s="42">
        <v>11</v>
      </c>
      <c r="B681" s="38" t="s">
        <v>57</v>
      </c>
      <c r="C681" s="41" t="s">
        <v>43</v>
      </c>
      <c r="D681" s="41">
        <v>20</v>
      </c>
      <c r="E681" s="100"/>
      <c r="F681" s="100"/>
      <c r="G681" s="100"/>
      <c r="H681" s="43"/>
      <c r="I681" s="61"/>
    </row>
    <row r="682" spans="1:9" s="45" customFormat="1" ht="30" x14ac:dyDescent="0.25">
      <c r="A682" s="42">
        <v>12</v>
      </c>
      <c r="B682" s="38" t="s">
        <v>97</v>
      </c>
      <c r="C682" s="41" t="s">
        <v>43</v>
      </c>
      <c r="D682" s="41">
        <v>8.5</v>
      </c>
      <c r="E682" s="100"/>
      <c r="F682" s="100"/>
      <c r="G682" s="100"/>
      <c r="H682" s="43"/>
      <c r="I682" s="61"/>
    </row>
    <row r="683" spans="1:9" x14ac:dyDescent="0.25">
      <c r="A683" s="35">
        <v>10.5</v>
      </c>
      <c r="B683" s="54" t="s">
        <v>144</v>
      </c>
      <c r="C683" s="107"/>
      <c r="D683" s="49"/>
      <c r="E683" s="31"/>
      <c r="F683" s="31"/>
      <c r="G683" s="31"/>
      <c r="H683" s="31"/>
      <c r="I683" s="31"/>
    </row>
    <row r="684" spans="1:9" s="45" customFormat="1" ht="45" x14ac:dyDescent="0.25">
      <c r="A684" s="42">
        <v>1</v>
      </c>
      <c r="B684" s="38" t="s">
        <v>145</v>
      </c>
      <c r="C684" s="41" t="s">
        <v>46</v>
      </c>
      <c r="D684" s="41">
        <v>2</v>
      </c>
      <c r="E684" s="100"/>
      <c r="F684" s="100"/>
      <c r="G684" s="100"/>
      <c r="H684" s="43"/>
      <c r="I684" s="61"/>
    </row>
    <row r="685" spans="1:9" s="45" customFormat="1" ht="45" x14ac:dyDescent="0.25">
      <c r="A685" s="42">
        <v>2</v>
      </c>
      <c r="B685" s="38" t="s">
        <v>225</v>
      </c>
      <c r="C685" s="41" t="s">
        <v>46</v>
      </c>
      <c r="D685" s="39">
        <v>0.8</v>
      </c>
      <c r="E685" s="100"/>
      <c r="F685" s="100"/>
      <c r="G685" s="100"/>
      <c r="H685" s="43"/>
      <c r="I685" s="61"/>
    </row>
    <row r="686" spans="1:9" ht="30" x14ac:dyDescent="0.25">
      <c r="A686" s="42">
        <v>3</v>
      </c>
      <c r="B686" s="38" t="s">
        <v>146</v>
      </c>
      <c r="C686" s="41" t="s">
        <v>53</v>
      </c>
      <c r="D686" s="41">
        <v>1</v>
      </c>
      <c r="E686" s="100"/>
      <c r="F686" s="100"/>
      <c r="G686" s="100"/>
      <c r="H686" s="43"/>
      <c r="I686" s="61"/>
    </row>
    <row r="687" spans="1:9" ht="30" x14ac:dyDescent="0.25">
      <c r="A687" s="42">
        <v>4</v>
      </c>
      <c r="B687" s="38" t="s">
        <v>148</v>
      </c>
      <c r="C687" s="41" t="s">
        <v>53</v>
      </c>
      <c r="D687" s="41">
        <v>1</v>
      </c>
      <c r="E687" s="100"/>
      <c r="F687" s="100"/>
      <c r="G687" s="100"/>
      <c r="H687" s="43"/>
      <c r="I687" s="61"/>
    </row>
    <row r="688" spans="1:9" ht="30" x14ac:dyDescent="0.25">
      <c r="A688" s="42">
        <v>5</v>
      </c>
      <c r="B688" s="38" t="s">
        <v>149</v>
      </c>
      <c r="C688" s="41" t="s">
        <v>53</v>
      </c>
      <c r="D688" s="41">
        <v>1</v>
      </c>
      <c r="E688" s="100"/>
      <c r="F688" s="100"/>
      <c r="G688" s="100"/>
      <c r="H688" s="43"/>
      <c r="I688" s="61"/>
    </row>
    <row r="689" spans="1:15" ht="30" x14ac:dyDescent="0.25">
      <c r="A689" s="42">
        <v>6</v>
      </c>
      <c r="B689" s="38" t="s">
        <v>150</v>
      </c>
      <c r="C689" s="41" t="s">
        <v>53</v>
      </c>
      <c r="D689" s="41">
        <v>1</v>
      </c>
      <c r="E689" s="100"/>
      <c r="F689" s="100"/>
      <c r="G689" s="100"/>
      <c r="H689" s="43"/>
      <c r="I689" s="61"/>
    </row>
    <row r="690" spans="1:15" x14ac:dyDescent="0.25">
      <c r="A690" s="42">
        <v>7</v>
      </c>
      <c r="B690" s="38" t="s">
        <v>151</v>
      </c>
      <c r="C690" s="41" t="s">
        <v>53</v>
      </c>
      <c r="D690" s="41">
        <v>1</v>
      </c>
      <c r="E690" s="100"/>
      <c r="F690" s="100"/>
      <c r="G690" s="100"/>
      <c r="H690" s="43"/>
      <c r="I690" s="61"/>
    </row>
    <row r="691" spans="1:15" ht="30" x14ac:dyDescent="0.25">
      <c r="A691" s="42">
        <v>8</v>
      </c>
      <c r="B691" s="38" t="s">
        <v>152</v>
      </c>
      <c r="C691" s="41" t="s">
        <v>53</v>
      </c>
      <c r="D691" s="41">
        <v>1</v>
      </c>
      <c r="E691" s="100"/>
      <c r="F691" s="100"/>
      <c r="G691" s="100"/>
      <c r="H691" s="43"/>
      <c r="I691" s="61"/>
    </row>
    <row r="692" spans="1:15" x14ac:dyDescent="0.25">
      <c r="A692" s="42">
        <v>9</v>
      </c>
      <c r="B692" s="38" t="s">
        <v>188</v>
      </c>
      <c r="C692" s="41" t="s">
        <v>71</v>
      </c>
      <c r="D692" s="41">
        <v>6.5</v>
      </c>
      <c r="E692" s="100"/>
      <c r="F692" s="100"/>
      <c r="G692" s="101"/>
      <c r="H692" s="43"/>
      <c r="I692" s="61"/>
    </row>
    <row r="693" spans="1:15" ht="30" x14ac:dyDescent="0.25">
      <c r="A693" s="42">
        <v>10</v>
      </c>
      <c r="B693" s="38" t="s">
        <v>57</v>
      </c>
      <c r="C693" s="41" t="s">
        <v>43</v>
      </c>
      <c r="D693" s="41">
        <v>0.4</v>
      </c>
      <c r="E693" s="100"/>
      <c r="F693" s="100"/>
      <c r="G693" s="100"/>
      <c r="H693" s="43"/>
      <c r="I693" s="61"/>
    </row>
    <row r="694" spans="1:15" ht="30" x14ac:dyDescent="0.25">
      <c r="A694" s="42">
        <v>11</v>
      </c>
      <c r="B694" s="38" t="s">
        <v>58</v>
      </c>
      <c r="C694" s="41" t="s">
        <v>43</v>
      </c>
      <c r="D694" s="41">
        <v>2.6</v>
      </c>
      <c r="E694" s="100"/>
      <c r="F694" s="100"/>
      <c r="G694" s="100"/>
      <c r="H694" s="43"/>
      <c r="I694" s="61"/>
    </row>
    <row r="695" spans="1:15" ht="17.25" x14ac:dyDescent="0.25">
      <c r="A695" s="42">
        <v>12</v>
      </c>
      <c r="B695" s="38" t="s">
        <v>153</v>
      </c>
      <c r="C695" s="41" t="s">
        <v>20</v>
      </c>
      <c r="D695" s="41">
        <v>0.16</v>
      </c>
      <c r="E695" s="100"/>
      <c r="F695" s="100"/>
      <c r="G695" s="100"/>
      <c r="H695" s="43"/>
      <c r="I695" s="61"/>
    </row>
    <row r="696" spans="1:15" x14ac:dyDescent="0.25">
      <c r="A696" s="35">
        <v>10.6</v>
      </c>
      <c r="B696" s="54" t="s">
        <v>139</v>
      </c>
      <c r="C696" s="107"/>
      <c r="D696" s="49"/>
      <c r="E696" s="49"/>
      <c r="F696" s="49"/>
      <c r="G696" s="49"/>
      <c r="H696" s="49"/>
      <c r="I696" s="49"/>
    </row>
    <row r="697" spans="1:15" ht="17.25" x14ac:dyDescent="0.25">
      <c r="A697" s="42">
        <v>1</v>
      </c>
      <c r="B697" s="38" t="s">
        <v>89</v>
      </c>
      <c r="C697" s="41" t="s">
        <v>20</v>
      </c>
      <c r="D697" s="41">
        <v>0.26</v>
      </c>
      <c r="E697" s="100"/>
      <c r="F697" s="100"/>
      <c r="G697" s="100"/>
      <c r="H697" s="43"/>
      <c r="I697" s="61"/>
    </row>
    <row r="698" spans="1:15" ht="45" x14ac:dyDescent="0.25">
      <c r="A698" s="42">
        <v>2</v>
      </c>
      <c r="B698" s="38" t="s">
        <v>218</v>
      </c>
      <c r="C698" s="41" t="s">
        <v>20</v>
      </c>
      <c r="D698" s="41">
        <v>0.76</v>
      </c>
      <c r="E698" s="100"/>
      <c r="F698" s="100"/>
      <c r="G698" s="100"/>
      <c r="H698" s="43"/>
      <c r="I698" s="61"/>
    </row>
    <row r="699" spans="1:15" ht="30" x14ac:dyDescent="0.25">
      <c r="A699" s="42">
        <v>3</v>
      </c>
      <c r="B699" s="38" t="s">
        <v>140</v>
      </c>
      <c r="C699" s="41" t="s">
        <v>53</v>
      </c>
      <c r="D699" s="41">
        <v>1</v>
      </c>
      <c r="E699" s="100"/>
      <c r="F699" s="100"/>
      <c r="G699" s="100"/>
      <c r="H699" s="43"/>
      <c r="I699" s="61"/>
    </row>
    <row r="700" spans="1:15" x14ac:dyDescent="0.25">
      <c r="A700" s="42">
        <v>4</v>
      </c>
      <c r="B700" s="38" t="s">
        <v>141</v>
      </c>
      <c r="C700" s="41" t="s">
        <v>53</v>
      </c>
      <c r="D700" s="41">
        <v>1</v>
      </c>
      <c r="E700" s="100"/>
      <c r="F700" s="100"/>
      <c r="G700" s="100"/>
      <c r="H700" s="43"/>
      <c r="I700" s="61"/>
    </row>
    <row r="701" spans="1:15" x14ac:dyDescent="0.25">
      <c r="A701" s="42">
        <v>5</v>
      </c>
      <c r="B701" s="38" t="s">
        <v>142</v>
      </c>
      <c r="C701" s="41" t="s">
        <v>53</v>
      </c>
      <c r="D701" s="41">
        <v>1</v>
      </c>
      <c r="E701" s="100"/>
      <c r="F701" s="100"/>
      <c r="G701" s="100"/>
      <c r="H701" s="43"/>
      <c r="I701" s="61"/>
    </row>
    <row r="702" spans="1:15" ht="30" x14ac:dyDescent="0.25">
      <c r="A702" s="42">
        <v>6</v>
      </c>
      <c r="B702" s="38" t="s">
        <v>143</v>
      </c>
      <c r="C702" s="41" t="s">
        <v>53</v>
      </c>
      <c r="D702" s="41">
        <v>1</v>
      </c>
      <c r="E702" s="100"/>
      <c r="F702" s="100"/>
      <c r="G702" s="100"/>
      <c r="H702" s="43"/>
      <c r="I702" s="61"/>
    </row>
    <row r="703" spans="1:15" x14ac:dyDescent="0.25">
      <c r="A703" s="42">
        <v>7</v>
      </c>
      <c r="B703" s="38" t="s">
        <v>94</v>
      </c>
      <c r="C703" s="41" t="s">
        <v>53</v>
      </c>
      <c r="D703" s="41">
        <v>1</v>
      </c>
      <c r="E703" s="100"/>
      <c r="F703" s="100"/>
      <c r="G703" s="100"/>
      <c r="H703" s="43"/>
      <c r="I703" s="61"/>
      <c r="K703" s="95"/>
      <c r="L703" s="95"/>
      <c r="M703" s="95"/>
      <c r="N703" s="95"/>
      <c r="O703" s="95"/>
    </row>
    <row r="704" spans="1:15" x14ac:dyDescent="0.25">
      <c r="A704" s="42">
        <v>8</v>
      </c>
      <c r="B704" s="38" t="s">
        <v>95</v>
      </c>
      <c r="C704" s="41" t="s">
        <v>71</v>
      </c>
      <c r="D704" s="41">
        <v>8.6999999999999993</v>
      </c>
      <c r="E704" s="100"/>
      <c r="F704" s="100"/>
      <c r="G704" s="100"/>
      <c r="H704" s="43"/>
      <c r="I704" s="61"/>
      <c r="K704" s="95"/>
      <c r="L704" s="95"/>
      <c r="M704" s="95"/>
      <c r="N704" s="95"/>
      <c r="O704" s="95"/>
    </row>
    <row r="705" spans="1:15" x14ac:dyDescent="0.25">
      <c r="A705" s="42">
        <v>9</v>
      </c>
      <c r="B705" s="38" t="s">
        <v>96</v>
      </c>
      <c r="C705" s="41" t="s">
        <v>71</v>
      </c>
      <c r="D705" s="41">
        <v>18.5</v>
      </c>
      <c r="E705" s="100"/>
      <c r="F705" s="100"/>
      <c r="G705" s="100"/>
      <c r="H705" s="43"/>
      <c r="I705" s="61"/>
      <c r="K705" s="95"/>
      <c r="L705" s="95"/>
      <c r="M705" s="95"/>
      <c r="N705" s="95"/>
      <c r="O705" s="95"/>
    </row>
    <row r="706" spans="1:15" ht="30" x14ac:dyDescent="0.25">
      <c r="A706" s="42">
        <v>10</v>
      </c>
      <c r="B706" s="38" t="s">
        <v>97</v>
      </c>
      <c r="C706" s="41" t="s">
        <v>43</v>
      </c>
      <c r="D706" s="41">
        <v>6.7</v>
      </c>
      <c r="E706" s="100"/>
      <c r="F706" s="100"/>
      <c r="G706" s="100"/>
      <c r="H706" s="43"/>
      <c r="I706" s="61"/>
      <c r="K706" s="95"/>
      <c r="L706" s="95"/>
      <c r="M706" s="95"/>
      <c r="N706" s="95"/>
      <c r="O706" s="95"/>
    </row>
    <row r="707" spans="1:15" x14ac:dyDescent="0.25">
      <c r="A707" s="55">
        <v>10</v>
      </c>
      <c r="B707" s="56" t="s">
        <v>13</v>
      </c>
      <c r="C707" s="108"/>
      <c r="D707" s="57"/>
      <c r="E707" s="26"/>
      <c r="F707" s="26"/>
      <c r="G707" s="26"/>
      <c r="H707" s="91"/>
      <c r="I707" s="90"/>
      <c r="K707" s="95"/>
      <c r="L707" s="95"/>
      <c r="M707" s="95"/>
      <c r="N707" s="95"/>
      <c r="O707" s="95"/>
    </row>
    <row r="708" spans="1:15" x14ac:dyDescent="0.25">
      <c r="A708" s="27">
        <v>11</v>
      </c>
      <c r="B708" s="28" t="s">
        <v>202</v>
      </c>
      <c r="C708" s="109"/>
      <c r="D708" s="58"/>
      <c r="E708" s="31"/>
      <c r="F708" s="31"/>
      <c r="G708" s="31"/>
      <c r="H708" s="33"/>
      <c r="I708" s="86"/>
      <c r="K708" s="95"/>
      <c r="L708" s="95"/>
      <c r="M708" s="95"/>
      <c r="N708" s="95"/>
      <c r="O708" s="95"/>
    </row>
    <row r="709" spans="1:15" x14ac:dyDescent="0.25">
      <c r="A709" s="35">
        <v>11.1</v>
      </c>
      <c r="B709" s="59" t="s">
        <v>18</v>
      </c>
      <c r="C709" s="110"/>
      <c r="D709" s="60"/>
      <c r="E709" s="31"/>
      <c r="F709" s="31"/>
      <c r="G709" s="31"/>
      <c r="H709" s="33"/>
      <c r="I709" s="87"/>
      <c r="K709" s="95"/>
      <c r="L709" s="95"/>
      <c r="M709" s="95"/>
      <c r="N709" s="95"/>
      <c r="O709" s="95"/>
    </row>
    <row r="710" spans="1:15" ht="45" x14ac:dyDescent="0.25">
      <c r="A710" s="42">
        <v>1</v>
      </c>
      <c r="B710" s="38" t="s">
        <v>26</v>
      </c>
      <c r="C710" s="41" t="s">
        <v>20</v>
      </c>
      <c r="D710" s="41">
        <v>4.3</v>
      </c>
      <c r="E710" s="100"/>
      <c r="F710" s="100"/>
      <c r="G710" s="100"/>
      <c r="H710" s="43"/>
      <c r="I710" s="61"/>
      <c r="K710" s="95"/>
      <c r="L710" s="96"/>
      <c r="M710" s="96"/>
      <c r="N710" s="96"/>
      <c r="O710" s="96"/>
    </row>
    <row r="711" spans="1:15" ht="45" x14ac:dyDescent="0.25">
      <c r="A711" s="42">
        <v>2</v>
      </c>
      <c r="B711" s="38" t="s">
        <v>27</v>
      </c>
      <c r="C711" s="41" t="s">
        <v>20</v>
      </c>
      <c r="D711" s="41">
        <v>4.3</v>
      </c>
      <c r="E711" s="100"/>
      <c r="F711" s="100"/>
      <c r="G711" s="100"/>
      <c r="H711" s="43"/>
      <c r="I711" s="61"/>
      <c r="K711" s="95"/>
      <c r="L711" s="95"/>
      <c r="M711" s="95"/>
      <c r="N711" s="95"/>
      <c r="O711" s="95"/>
    </row>
    <row r="712" spans="1:15" ht="30" x14ac:dyDescent="0.25">
      <c r="A712" s="42">
        <v>3</v>
      </c>
      <c r="B712" s="38" t="s">
        <v>28</v>
      </c>
      <c r="C712" s="41" t="s">
        <v>20</v>
      </c>
      <c r="D712" s="41">
        <v>23.4</v>
      </c>
      <c r="E712" s="100"/>
      <c r="F712" s="100"/>
      <c r="G712" s="100"/>
      <c r="H712" s="43"/>
      <c r="I712" s="61"/>
      <c r="K712" s="95"/>
      <c r="L712" s="95"/>
      <c r="M712" s="95"/>
      <c r="N712" s="95"/>
      <c r="O712" s="95"/>
    </row>
    <row r="713" spans="1:15" ht="30" x14ac:dyDescent="0.25">
      <c r="A713" s="42">
        <v>4</v>
      </c>
      <c r="B713" s="38" t="s">
        <v>176</v>
      </c>
      <c r="C713" s="41" t="s">
        <v>20</v>
      </c>
      <c r="D713" s="41">
        <v>1.8</v>
      </c>
      <c r="E713" s="100"/>
      <c r="F713" s="100"/>
      <c r="G713" s="100"/>
      <c r="H713" s="43"/>
      <c r="I713" s="61"/>
      <c r="K713" s="95"/>
      <c r="L713" s="95"/>
      <c r="M713" s="95"/>
      <c r="N713" s="95"/>
      <c r="O713" s="95"/>
    </row>
    <row r="714" spans="1:15" ht="30" x14ac:dyDescent="0.25">
      <c r="A714" s="42">
        <v>5</v>
      </c>
      <c r="B714" s="38" t="s">
        <v>125</v>
      </c>
      <c r="C714" s="41" t="s">
        <v>20</v>
      </c>
      <c r="D714" s="41">
        <v>18.100000000000001</v>
      </c>
      <c r="E714" s="100"/>
      <c r="F714" s="100"/>
      <c r="G714" s="100"/>
      <c r="H714" s="43"/>
      <c r="I714" s="61"/>
      <c r="K714" s="95"/>
      <c r="L714" s="96"/>
      <c r="M714" s="96"/>
      <c r="N714" s="96"/>
      <c r="O714" s="96"/>
    </row>
    <row r="715" spans="1:15" ht="30" x14ac:dyDescent="0.25">
      <c r="A715" s="42">
        <v>6</v>
      </c>
      <c r="B715" s="38" t="s">
        <v>126</v>
      </c>
      <c r="C715" s="41" t="s">
        <v>20</v>
      </c>
      <c r="D715" s="41">
        <v>1.4</v>
      </c>
      <c r="E715" s="100"/>
      <c r="F715" s="100"/>
      <c r="G715" s="100"/>
      <c r="H715" s="43"/>
      <c r="I715" s="61"/>
      <c r="K715" s="92"/>
      <c r="L715" s="92"/>
      <c r="M715" s="92"/>
      <c r="N715" s="92"/>
      <c r="O715" s="92"/>
    </row>
    <row r="716" spans="1:15" ht="30" x14ac:dyDescent="0.25">
      <c r="A716" s="42">
        <v>7</v>
      </c>
      <c r="B716" s="38" t="s">
        <v>30</v>
      </c>
      <c r="C716" s="41" t="s">
        <v>20</v>
      </c>
      <c r="D716" s="41">
        <v>78.900000000000006</v>
      </c>
      <c r="E716" s="100"/>
      <c r="F716" s="100"/>
      <c r="G716" s="100"/>
      <c r="H716" s="43"/>
      <c r="I716" s="61"/>
      <c r="K716" s="92"/>
      <c r="L716" s="92"/>
      <c r="M716" s="92"/>
      <c r="N716" s="92"/>
      <c r="O716" s="92"/>
    </row>
    <row r="717" spans="1:15" ht="30" x14ac:dyDescent="0.25">
      <c r="A717" s="42">
        <v>8</v>
      </c>
      <c r="B717" s="38" t="s">
        <v>127</v>
      </c>
      <c r="C717" s="41" t="s">
        <v>20</v>
      </c>
      <c r="D717" s="41">
        <v>5.9</v>
      </c>
      <c r="E717" s="100"/>
      <c r="F717" s="100"/>
      <c r="G717" s="100"/>
      <c r="H717" s="43"/>
      <c r="I717" s="61"/>
      <c r="K717" s="92"/>
      <c r="L717" s="92"/>
      <c r="M717" s="92"/>
      <c r="N717" s="92"/>
      <c r="O717" s="92"/>
    </row>
    <row r="718" spans="1:15" ht="30" x14ac:dyDescent="0.25">
      <c r="A718" s="42">
        <v>9</v>
      </c>
      <c r="B718" s="38" t="s">
        <v>33</v>
      </c>
      <c r="C718" s="41" t="s">
        <v>20</v>
      </c>
      <c r="D718" s="41">
        <v>9.6999999999999993</v>
      </c>
      <c r="E718" s="100"/>
      <c r="F718" s="100"/>
      <c r="G718" s="100"/>
      <c r="H718" s="43"/>
      <c r="I718" s="61"/>
      <c r="K718" s="92"/>
      <c r="L718" s="92"/>
      <c r="M718" s="92"/>
      <c r="N718" s="92"/>
      <c r="O718" s="92"/>
    </row>
    <row r="719" spans="1:15" ht="30" x14ac:dyDescent="0.25">
      <c r="A719" s="42">
        <v>10</v>
      </c>
      <c r="B719" s="38" t="s">
        <v>35</v>
      </c>
      <c r="C719" s="41" t="s">
        <v>20</v>
      </c>
      <c r="D719" s="41">
        <v>28.7</v>
      </c>
      <c r="E719" s="100"/>
      <c r="F719" s="100"/>
      <c r="G719" s="100"/>
      <c r="H719" s="43"/>
      <c r="I719" s="61"/>
    </row>
    <row r="720" spans="1:15" ht="30" x14ac:dyDescent="0.25">
      <c r="A720" s="42">
        <v>11</v>
      </c>
      <c r="B720" s="38" t="s">
        <v>36</v>
      </c>
      <c r="C720" s="41" t="s">
        <v>20</v>
      </c>
      <c r="D720" s="41">
        <v>94.6</v>
      </c>
      <c r="E720" s="100"/>
      <c r="F720" s="100"/>
      <c r="G720" s="100"/>
      <c r="H720" s="43"/>
      <c r="I720" s="61"/>
    </row>
    <row r="721" spans="1:9" ht="30" x14ac:dyDescent="0.25">
      <c r="A721" s="42">
        <v>12</v>
      </c>
      <c r="B721" s="38" t="s">
        <v>247</v>
      </c>
      <c r="C721" s="41" t="s">
        <v>20</v>
      </c>
      <c r="D721" s="41">
        <f>+D720</f>
        <v>94.6</v>
      </c>
      <c r="E721" s="100"/>
      <c r="F721" s="100"/>
      <c r="G721" s="100"/>
      <c r="H721" s="43"/>
      <c r="I721" s="61"/>
    </row>
    <row r="722" spans="1:9" ht="30" x14ac:dyDescent="0.25">
      <c r="A722" s="42">
        <v>13</v>
      </c>
      <c r="B722" s="38" t="s">
        <v>39</v>
      </c>
      <c r="C722" s="41" t="s">
        <v>20</v>
      </c>
      <c r="D722" s="41">
        <v>39.200000000000003</v>
      </c>
      <c r="E722" s="100"/>
      <c r="F722" s="100"/>
      <c r="G722" s="100"/>
      <c r="H722" s="43"/>
      <c r="I722" s="61"/>
    </row>
    <row r="723" spans="1:9" ht="30" x14ac:dyDescent="0.25">
      <c r="A723" s="42">
        <v>14</v>
      </c>
      <c r="B723" s="38" t="s">
        <v>24</v>
      </c>
      <c r="C723" s="41" t="s">
        <v>25</v>
      </c>
      <c r="D723" s="41">
        <f>+D722*1.95</f>
        <v>76.44</v>
      </c>
      <c r="E723" s="100"/>
      <c r="F723" s="100"/>
      <c r="G723" s="100"/>
      <c r="H723" s="43"/>
      <c r="I723" s="61"/>
    </row>
    <row r="724" spans="1:9" x14ac:dyDescent="0.25">
      <c r="A724" s="35">
        <v>11.2</v>
      </c>
      <c r="B724" s="54" t="s">
        <v>45</v>
      </c>
      <c r="C724" s="107"/>
      <c r="D724" s="49"/>
      <c r="E724" s="49"/>
      <c r="F724" s="49"/>
      <c r="G724" s="49"/>
      <c r="H724" s="49"/>
      <c r="I724" s="49"/>
    </row>
    <row r="725" spans="1:9" ht="45" x14ac:dyDescent="0.25">
      <c r="A725" s="42">
        <v>1</v>
      </c>
      <c r="B725" s="38" t="s">
        <v>231</v>
      </c>
      <c r="C725" s="41" t="s">
        <v>46</v>
      </c>
      <c r="D725" s="41">
        <v>136</v>
      </c>
      <c r="E725" s="100"/>
      <c r="F725" s="100"/>
      <c r="G725" s="100"/>
      <c r="H725" s="43"/>
      <c r="I725" s="61"/>
    </row>
    <row r="726" spans="1:9" ht="30" x14ac:dyDescent="0.25">
      <c r="A726" s="42">
        <v>2</v>
      </c>
      <c r="B726" s="38" t="s">
        <v>168</v>
      </c>
      <c r="C726" s="41" t="s">
        <v>53</v>
      </c>
      <c r="D726" s="41">
        <v>1</v>
      </c>
      <c r="E726" s="100"/>
      <c r="F726" s="100"/>
      <c r="G726" s="100"/>
      <c r="H726" s="43"/>
      <c r="I726" s="61"/>
    </row>
    <row r="727" spans="1:9" ht="30" x14ac:dyDescent="0.25">
      <c r="A727" s="42">
        <v>3</v>
      </c>
      <c r="B727" s="38" t="s">
        <v>129</v>
      </c>
      <c r="C727" s="41" t="s">
        <v>53</v>
      </c>
      <c r="D727" s="41">
        <v>1</v>
      </c>
      <c r="E727" s="100"/>
      <c r="F727" s="100"/>
      <c r="G727" s="100"/>
      <c r="H727" s="43"/>
      <c r="I727" s="61"/>
    </row>
    <row r="728" spans="1:9" x14ac:dyDescent="0.25">
      <c r="A728" s="35">
        <v>11.3</v>
      </c>
      <c r="B728" s="54" t="s">
        <v>144</v>
      </c>
      <c r="C728" s="107"/>
      <c r="D728" s="49"/>
      <c r="E728" s="49"/>
      <c r="F728" s="49"/>
      <c r="G728" s="49"/>
      <c r="H728" s="49"/>
      <c r="I728" s="49"/>
    </row>
    <row r="729" spans="1:9" s="45" customFormat="1" ht="45" x14ac:dyDescent="0.25">
      <c r="A729" s="42">
        <v>1</v>
      </c>
      <c r="B729" s="38" t="s">
        <v>145</v>
      </c>
      <c r="C729" s="41" t="s">
        <v>46</v>
      </c>
      <c r="D729" s="41">
        <v>2</v>
      </c>
      <c r="E729" s="100"/>
      <c r="F729" s="100"/>
      <c r="G729" s="100"/>
      <c r="H729" s="43"/>
      <c r="I729" s="61"/>
    </row>
    <row r="730" spans="1:9" s="45" customFormat="1" ht="45" x14ac:dyDescent="0.25">
      <c r="A730" s="42">
        <v>2</v>
      </c>
      <c r="B730" s="38" t="s">
        <v>225</v>
      </c>
      <c r="C730" s="41" t="s">
        <v>46</v>
      </c>
      <c r="D730" s="41">
        <v>0.8</v>
      </c>
      <c r="E730" s="100"/>
      <c r="F730" s="100"/>
      <c r="G730" s="100"/>
      <c r="H730" s="43"/>
      <c r="I730" s="61"/>
    </row>
    <row r="731" spans="1:9" s="45" customFormat="1" ht="30" x14ac:dyDescent="0.25">
      <c r="A731" s="42">
        <v>3</v>
      </c>
      <c r="B731" s="38" t="s">
        <v>146</v>
      </c>
      <c r="C731" s="41" t="s">
        <v>53</v>
      </c>
      <c r="D731" s="41">
        <v>1</v>
      </c>
      <c r="E731" s="100"/>
      <c r="F731" s="100"/>
      <c r="G731" s="100"/>
      <c r="H731" s="43"/>
      <c r="I731" s="61"/>
    </row>
    <row r="732" spans="1:9" s="45" customFormat="1" ht="30" x14ac:dyDescent="0.25">
      <c r="A732" s="42">
        <v>4</v>
      </c>
      <c r="B732" s="38" t="s">
        <v>148</v>
      </c>
      <c r="C732" s="41" t="s">
        <v>53</v>
      </c>
      <c r="D732" s="41">
        <v>1</v>
      </c>
      <c r="E732" s="100"/>
      <c r="F732" s="100"/>
      <c r="G732" s="100"/>
      <c r="H732" s="43"/>
      <c r="I732" s="61"/>
    </row>
    <row r="733" spans="1:9" ht="30" x14ac:dyDescent="0.25">
      <c r="A733" s="42">
        <v>5</v>
      </c>
      <c r="B733" s="38" t="s">
        <v>149</v>
      </c>
      <c r="C733" s="41" t="s">
        <v>53</v>
      </c>
      <c r="D733" s="41">
        <v>1</v>
      </c>
      <c r="E733" s="100"/>
      <c r="F733" s="100"/>
      <c r="G733" s="100"/>
      <c r="H733" s="43"/>
      <c r="I733" s="61"/>
    </row>
    <row r="734" spans="1:9" ht="30" x14ac:dyDescent="0.25">
      <c r="A734" s="42">
        <v>6</v>
      </c>
      <c r="B734" s="38" t="s">
        <v>150</v>
      </c>
      <c r="C734" s="41" t="s">
        <v>53</v>
      </c>
      <c r="D734" s="41">
        <v>1</v>
      </c>
      <c r="E734" s="100"/>
      <c r="F734" s="100"/>
      <c r="G734" s="100"/>
      <c r="H734" s="43"/>
      <c r="I734" s="61"/>
    </row>
    <row r="735" spans="1:9" x14ac:dyDescent="0.25">
      <c r="A735" s="42">
        <v>7</v>
      </c>
      <c r="B735" s="38" t="s">
        <v>151</v>
      </c>
      <c r="C735" s="41" t="s">
        <v>53</v>
      </c>
      <c r="D735" s="41">
        <v>1</v>
      </c>
      <c r="E735" s="100"/>
      <c r="F735" s="100"/>
      <c r="G735" s="100"/>
      <c r="H735" s="43"/>
      <c r="I735" s="61"/>
    </row>
    <row r="736" spans="1:9" ht="30" x14ac:dyDescent="0.25">
      <c r="A736" s="42">
        <v>8</v>
      </c>
      <c r="B736" s="38" t="s">
        <v>152</v>
      </c>
      <c r="C736" s="41" t="s">
        <v>53</v>
      </c>
      <c r="D736" s="41">
        <v>1</v>
      </c>
      <c r="E736" s="100"/>
      <c r="F736" s="100"/>
      <c r="G736" s="100"/>
      <c r="H736" s="43"/>
      <c r="I736" s="61"/>
    </row>
    <row r="737" spans="1:9" x14ac:dyDescent="0.25">
      <c r="A737" s="42">
        <v>9</v>
      </c>
      <c r="B737" s="38" t="s">
        <v>188</v>
      </c>
      <c r="C737" s="41" t="s">
        <v>71</v>
      </c>
      <c r="D737" s="41">
        <v>6.5</v>
      </c>
      <c r="E737" s="100"/>
      <c r="F737" s="100"/>
      <c r="G737" s="101"/>
      <c r="H737" s="43"/>
      <c r="I737" s="61"/>
    </row>
    <row r="738" spans="1:9" ht="30" x14ac:dyDescent="0.25">
      <c r="A738" s="42">
        <v>10</v>
      </c>
      <c r="B738" s="38" t="s">
        <v>57</v>
      </c>
      <c r="C738" s="41" t="s">
        <v>43</v>
      </c>
      <c r="D738" s="41">
        <v>0.4</v>
      </c>
      <c r="E738" s="100"/>
      <c r="F738" s="100"/>
      <c r="G738" s="100"/>
      <c r="H738" s="43"/>
      <c r="I738" s="61"/>
    </row>
    <row r="739" spans="1:9" ht="30" x14ac:dyDescent="0.25">
      <c r="A739" s="42">
        <v>11</v>
      </c>
      <c r="B739" s="38" t="s">
        <v>58</v>
      </c>
      <c r="C739" s="41" t="s">
        <v>43</v>
      </c>
      <c r="D739" s="41">
        <v>2.6</v>
      </c>
      <c r="E739" s="100"/>
      <c r="F739" s="100"/>
      <c r="G739" s="100"/>
      <c r="H739" s="43"/>
      <c r="I739" s="61"/>
    </row>
    <row r="740" spans="1:9" ht="17.25" x14ac:dyDescent="0.25">
      <c r="A740" s="42">
        <v>12</v>
      </c>
      <c r="B740" s="38" t="s">
        <v>153</v>
      </c>
      <c r="C740" s="41" t="s">
        <v>20</v>
      </c>
      <c r="D740" s="41">
        <v>0.16</v>
      </c>
      <c r="E740" s="100"/>
      <c r="F740" s="100"/>
      <c r="G740" s="100"/>
      <c r="H740" s="43"/>
      <c r="I740" s="61"/>
    </row>
    <row r="741" spans="1:9" x14ac:dyDescent="0.25">
      <c r="A741" s="35">
        <v>11.4</v>
      </c>
      <c r="B741" s="54" t="s">
        <v>139</v>
      </c>
      <c r="C741" s="107"/>
      <c r="D741" s="49"/>
      <c r="E741" s="54"/>
      <c r="F741" s="54"/>
      <c r="G741" s="54"/>
      <c r="H741" s="54"/>
      <c r="I741" s="54"/>
    </row>
    <row r="742" spans="1:9" ht="17.25" x14ac:dyDescent="0.25">
      <c r="A742" s="42">
        <v>1</v>
      </c>
      <c r="B742" s="38" t="s">
        <v>89</v>
      </c>
      <c r="C742" s="41" t="s">
        <v>20</v>
      </c>
      <c r="D742" s="41">
        <v>0.26</v>
      </c>
      <c r="E742" s="100"/>
      <c r="F742" s="100"/>
      <c r="G742" s="100"/>
      <c r="H742" s="43"/>
      <c r="I742" s="61"/>
    </row>
    <row r="743" spans="1:9" ht="45" x14ac:dyDescent="0.25">
      <c r="A743" s="42">
        <v>2</v>
      </c>
      <c r="B743" s="38" t="s">
        <v>218</v>
      </c>
      <c r="C743" s="41" t="s">
        <v>20</v>
      </c>
      <c r="D743" s="41">
        <v>0.76</v>
      </c>
      <c r="E743" s="100"/>
      <c r="F743" s="100"/>
      <c r="G743" s="100"/>
      <c r="H743" s="43"/>
      <c r="I743" s="61"/>
    </row>
    <row r="744" spans="1:9" ht="30" x14ac:dyDescent="0.25">
      <c r="A744" s="42">
        <v>3</v>
      </c>
      <c r="B744" s="38" t="s">
        <v>140</v>
      </c>
      <c r="C744" s="41" t="s">
        <v>53</v>
      </c>
      <c r="D744" s="41">
        <v>1</v>
      </c>
      <c r="E744" s="100"/>
      <c r="F744" s="100"/>
      <c r="G744" s="100"/>
      <c r="H744" s="43"/>
      <c r="I744" s="61"/>
    </row>
    <row r="745" spans="1:9" x14ac:dyDescent="0.25">
      <c r="A745" s="42">
        <v>4</v>
      </c>
      <c r="B745" s="38" t="s">
        <v>141</v>
      </c>
      <c r="C745" s="41" t="s">
        <v>53</v>
      </c>
      <c r="D745" s="41">
        <v>1</v>
      </c>
      <c r="E745" s="100"/>
      <c r="F745" s="100"/>
      <c r="G745" s="100"/>
      <c r="H745" s="43"/>
      <c r="I745" s="61"/>
    </row>
    <row r="746" spans="1:9" x14ac:dyDescent="0.25">
      <c r="A746" s="42">
        <v>5</v>
      </c>
      <c r="B746" s="38" t="s">
        <v>142</v>
      </c>
      <c r="C746" s="41" t="s">
        <v>53</v>
      </c>
      <c r="D746" s="41">
        <v>1</v>
      </c>
      <c r="E746" s="100"/>
      <c r="F746" s="100"/>
      <c r="G746" s="100"/>
      <c r="H746" s="43"/>
      <c r="I746" s="61"/>
    </row>
    <row r="747" spans="1:9" ht="30" x14ac:dyDescent="0.25">
      <c r="A747" s="42">
        <v>6</v>
      </c>
      <c r="B747" s="38" t="s">
        <v>143</v>
      </c>
      <c r="C747" s="41" t="s">
        <v>53</v>
      </c>
      <c r="D747" s="41">
        <v>1</v>
      </c>
      <c r="E747" s="100"/>
      <c r="F747" s="100"/>
      <c r="G747" s="100"/>
      <c r="H747" s="43"/>
      <c r="I747" s="61"/>
    </row>
    <row r="748" spans="1:9" x14ac:dyDescent="0.25">
      <c r="A748" s="42">
        <v>7</v>
      </c>
      <c r="B748" s="38" t="s">
        <v>94</v>
      </c>
      <c r="C748" s="41" t="s">
        <v>53</v>
      </c>
      <c r="D748" s="41">
        <v>1</v>
      </c>
      <c r="E748" s="100"/>
      <c r="F748" s="100"/>
      <c r="G748" s="100"/>
      <c r="H748" s="43"/>
      <c r="I748" s="61"/>
    </row>
    <row r="749" spans="1:9" x14ac:dyDescent="0.25">
      <c r="A749" s="42">
        <v>8</v>
      </c>
      <c r="B749" s="38" t="s">
        <v>95</v>
      </c>
      <c r="C749" s="41" t="s">
        <v>71</v>
      </c>
      <c r="D749" s="41">
        <v>8.6999999999999993</v>
      </c>
      <c r="E749" s="100"/>
      <c r="F749" s="100"/>
      <c r="G749" s="100"/>
      <c r="H749" s="43"/>
      <c r="I749" s="61"/>
    </row>
    <row r="750" spans="1:9" x14ac:dyDescent="0.25">
      <c r="A750" s="42">
        <v>9</v>
      </c>
      <c r="B750" s="38" t="s">
        <v>96</v>
      </c>
      <c r="C750" s="41" t="s">
        <v>71</v>
      </c>
      <c r="D750" s="41">
        <v>18.5</v>
      </c>
      <c r="E750" s="100"/>
      <c r="F750" s="100"/>
      <c r="G750" s="100"/>
      <c r="H750" s="43"/>
      <c r="I750" s="61"/>
    </row>
    <row r="751" spans="1:9" ht="30" x14ac:dyDescent="0.25">
      <c r="A751" s="42">
        <v>10</v>
      </c>
      <c r="B751" s="38" t="s">
        <v>97</v>
      </c>
      <c r="C751" s="41" t="s">
        <v>43</v>
      </c>
      <c r="D751" s="41">
        <v>6.7</v>
      </c>
      <c r="E751" s="100"/>
      <c r="F751" s="100"/>
      <c r="G751" s="100"/>
      <c r="H751" s="43"/>
      <c r="I751" s="61"/>
    </row>
    <row r="752" spans="1:9" x14ac:dyDescent="0.25">
      <c r="A752" s="55">
        <v>11</v>
      </c>
      <c r="B752" s="56" t="s">
        <v>13</v>
      </c>
      <c r="C752" s="108"/>
      <c r="D752" s="57"/>
      <c r="E752" s="26"/>
      <c r="F752" s="26"/>
      <c r="G752" s="26"/>
      <c r="H752" s="91"/>
      <c r="I752" s="90"/>
    </row>
    <row r="753" spans="1:9" x14ac:dyDescent="0.25">
      <c r="A753" s="27">
        <v>12</v>
      </c>
      <c r="B753" s="28" t="s">
        <v>203</v>
      </c>
      <c r="C753" s="109"/>
      <c r="D753" s="58"/>
      <c r="E753" s="31"/>
      <c r="F753" s="31"/>
      <c r="G753" s="31"/>
      <c r="H753" s="33"/>
      <c r="I753" s="86"/>
    </row>
    <row r="754" spans="1:9" x14ac:dyDescent="0.25">
      <c r="A754" s="35">
        <v>12.1</v>
      </c>
      <c r="B754" s="59" t="s">
        <v>18</v>
      </c>
      <c r="C754" s="110"/>
      <c r="D754" s="60"/>
      <c r="E754" s="31"/>
      <c r="F754" s="31"/>
      <c r="G754" s="31"/>
      <c r="H754" s="33"/>
      <c r="I754" s="87"/>
    </row>
    <row r="755" spans="1:9" ht="45" x14ac:dyDescent="0.25">
      <c r="A755" s="42">
        <v>1</v>
      </c>
      <c r="B755" s="38" t="s">
        <v>26</v>
      </c>
      <c r="C755" s="41" t="s">
        <v>20</v>
      </c>
      <c r="D755" s="41">
        <v>8.6</v>
      </c>
      <c r="E755" s="100"/>
      <c r="F755" s="100"/>
      <c r="G755" s="100"/>
      <c r="H755" s="43"/>
      <c r="I755" s="61"/>
    </row>
    <row r="756" spans="1:9" ht="45" x14ac:dyDescent="0.25">
      <c r="A756" s="42">
        <v>2</v>
      </c>
      <c r="B756" s="38" t="s">
        <v>27</v>
      </c>
      <c r="C756" s="41" t="s">
        <v>20</v>
      </c>
      <c r="D756" s="41">
        <v>8.6</v>
      </c>
      <c r="E756" s="100"/>
      <c r="F756" s="100"/>
      <c r="G756" s="100"/>
      <c r="H756" s="43"/>
      <c r="I756" s="61"/>
    </row>
    <row r="757" spans="1:9" ht="30" x14ac:dyDescent="0.25">
      <c r="A757" s="42">
        <v>3</v>
      </c>
      <c r="B757" s="38" t="s">
        <v>28</v>
      </c>
      <c r="C757" s="41" t="s">
        <v>20</v>
      </c>
      <c r="D757" s="41">
        <v>46.9</v>
      </c>
      <c r="E757" s="100"/>
      <c r="F757" s="100"/>
      <c r="G757" s="100"/>
      <c r="H757" s="43"/>
      <c r="I757" s="61"/>
    </row>
    <row r="758" spans="1:9" ht="30" x14ac:dyDescent="0.25">
      <c r="A758" s="42">
        <v>4</v>
      </c>
      <c r="B758" s="38" t="s">
        <v>176</v>
      </c>
      <c r="C758" s="41" t="s">
        <v>20</v>
      </c>
      <c r="D758" s="41">
        <v>3.5</v>
      </c>
      <c r="E758" s="100"/>
      <c r="F758" s="100"/>
      <c r="G758" s="100"/>
      <c r="H758" s="43"/>
      <c r="I758" s="61"/>
    </row>
    <row r="759" spans="1:9" ht="30" x14ac:dyDescent="0.25">
      <c r="A759" s="42">
        <v>5</v>
      </c>
      <c r="B759" s="38" t="s">
        <v>125</v>
      </c>
      <c r="C759" s="41" t="s">
        <v>20</v>
      </c>
      <c r="D759" s="41">
        <v>21.6</v>
      </c>
      <c r="E759" s="100"/>
      <c r="F759" s="100"/>
      <c r="G759" s="100"/>
      <c r="H759" s="43"/>
      <c r="I759" s="61"/>
    </row>
    <row r="760" spans="1:9" s="45" customFormat="1" ht="30" x14ac:dyDescent="0.25">
      <c r="A760" s="42">
        <v>6</v>
      </c>
      <c r="B760" s="38" t="s">
        <v>126</v>
      </c>
      <c r="C760" s="41" t="s">
        <v>20</v>
      </c>
      <c r="D760" s="41">
        <v>1.6</v>
      </c>
      <c r="E760" s="100"/>
      <c r="F760" s="100"/>
      <c r="G760" s="100"/>
      <c r="H760" s="43"/>
      <c r="I760" s="61"/>
    </row>
    <row r="761" spans="1:9" s="45" customFormat="1" ht="30" x14ac:dyDescent="0.25">
      <c r="A761" s="42">
        <v>7</v>
      </c>
      <c r="B761" s="38" t="s">
        <v>30</v>
      </c>
      <c r="C761" s="41" t="s">
        <v>20</v>
      </c>
      <c r="D761" s="41">
        <v>93.7</v>
      </c>
      <c r="E761" s="100"/>
      <c r="F761" s="100"/>
      <c r="G761" s="100"/>
      <c r="H761" s="43"/>
      <c r="I761" s="61"/>
    </row>
    <row r="762" spans="1:9" s="45" customFormat="1" ht="30" x14ac:dyDescent="0.25">
      <c r="A762" s="42">
        <v>8</v>
      </c>
      <c r="B762" s="38" t="s">
        <v>127</v>
      </c>
      <c r="C762" s="41" t="s">
        <v>20</v>
      </c>
      <c r="D762" s="41">
        <v>7.1</v>
      </c>
      <c r="E762" s="100"/>
      <c r="F762" s="100"/>
      <c r="G762" s="100"/>
      <c r="H762" s="43"/>
      <c r="I762" s="61"/>
    </row>
    <row r="763" spans="1:9" s="45" customFormat="1" ht="30" x14ac:dyDescent="0.25">
      <c r="A763" s="42">
        <v>9</v>
      </c>
      <c r="B763" s="38" t="s">
        <v>33</v>
      </c>
      <c r="C763" s="41" t="s">
        <v>20</v>
      </c>
      <c r="D763" s="41">
        <v>13.2</v>
      </c>
      <c r="E763" s="100"/>
      <c r="F763" s="100"/>
      <c r="G763" s="100"/>
      <c r="H763" s="43"/>
      <c r="I763" s="61"/>
    </row>
    <row r="764" spans="1:9" s="45" customFormat="1" ht="30" x14ac:dyDescent="0.25">
      <c r="A764" s="42">
        <v>10</v>
      </c>
      <c r="B764" s="38" t="s">
        <v>35</v>
      </c>
      <c r="C764" s="41" t="s">
        <v>20</v>
      </c>
      <c r="D764" s="41">
        <v>39.200000000000003</v>
      </c>
      <c r="E764" s="100"/>
      <c r="F764" s="100"/>
      <c r="G764" s="100"/>
      <c r="H764" s="43"/>
      <c r="I764" s="61"/>
    </row>
    <row r="765" spans="1:9" ht="30" x14ac:dyDescent="0.25">
      <c r="A765" s="42">
        <v>11</v>
      </c>
      <c r="B765" s="38" t="s">
        <v>36</v>
      </c>
      <c r="C765" s="41" t="s">
        <v>20</v>
      </c>
      <c r="D765" s="41">
        <v>129.4</v>
      </c>
      <c r="E765" s="100"/>
      <c r="F765" s="100"/>
      <c r="G765" s="100"/>
      <c r="H765" s="43"/>
      <c r="I765" s="61"/>
    </row>
    <row r="766" spans="1:9" ht="30" x14ac:dyDescent="0.25">
      <c r="A766" s="42">
        <v>12</v>
      </c>
      <c r="B766" s="38" t="s">
        <v>247</v>
      </c>
      <c r="C766" s="41" t="s">
        <v>20</v>
      </c>
      <c r="D766" s="41">
        <f>+D765</f>
        <v>129.4</v>
      </c>
      <c r="E766" s="100"/>
      <c r="F766" s="100"/>
      <c r="G766" s="100"/>
      <c r="H766" s="43"/>
      <c r="I766" s="61"/>
    </row>
    <row r="767" spans="1:9" ht="30" x14ac:dyDescent="0.25">
      <c r="A767" s="42">
        <v>13</v>
      </c>
      <c r="B767" s="38" t="s">
        <v>39</v>
      </c>
      <c r="C767" s="41" t="s">
        <v>20</v>
      </c>
      <c r="D767" s="41">
        <v>53.6</v>
      </c>
      <c r="E767" s="100"/>
      <c r="F767" s="100"/>
      <c r="G767" s="100"/>
      <c r="H767" s="43"/>
      <c r="I767" s="61"/>
    </row>
    <row r="768" spans="1:9" ht="30" x14ac:dyDescent="0.25">
      <c r="A768" s="42">
        <v>14</v>
      </c>
      <c r="B768" s="38" t="s">
        <v>24</v>
      </c>
      <c r="C768" s="41" t="s">
        <v>25</v>
      </c>
      <c r="D768" s="41">
        <f>+D767*1.95</f>
        <v>104.52</v>
      </c>
      <c r="E768" s="100"/>
      <c r="F768" s="100"/>
      <c r="G768" s="100"/>
      <c r="H768" s="43"/>
      <c r="I768" s="61"/>
    </row>
    <row r="769" spans="1:141" x14ac:dyDescent="0.25">
      <c r="A769" s="35">
        <v>12.2</v>
      </c>
      <c r="B769" s="54" t="s">
        <v>45</v>
      </c>
      <c r="C769" s="107"/>
      <c r="D769" s="49"/>
      <c r="E769" s="49"/>
      <c r="F769" s="49"/>
      <c r="G769" s="49"/>
      <c r="H769" s="49"/>
      <c r="I769" s="49"/>
    </row>
    <row r="770" spans="1:141" ht="45" x14ac:dyDescent="0.25">
      <c r="A770" s="42">
        <v>1</v>
      </c>
      <c r="B770" s="38" t="s">
        <v>231</v>
      </c>
      <c r="C770" s="41" t="s">
        <v>46</v>
      </c>
      <c r="D770" s="41">
        <v>186</v>
      </c>
      <c r="E770" s="100"/>
      <c r="F770" s="100"/>
      <c r="G770" s="100"/>
      <c r="H770" s="43"/>
      <c r="I770" s="61"/>
    </row>
    <row r="771" spans="1:141" s="73" customFormat="1" ht="30" x14ac:dyDescent="0.25">
      <c r="A771" s="42">
        <v>2</v>
      </c>
      <c r="B771" s="38" t="s">
        <v>168</v>
      </c>
      <c r="C771" s="41" t="s">
        <v>53</v>
      </c>
      <c r="D771" s="41">
        <v>1</v>
      </c>
      <c r="E771" s="100"/>
      <c r="F771" s="100"/>
      <c r="G771" s="100"/>
      <c r="H771" s="43"/>
      <c r="I771" s="61"/>
      <c r="J771" s="71"/>
      <c r="K771" s="69"/>
      <c r="L771" s="66"/>
      <c r="M771" s="70"/>
      <c r="N771" s="71"/>
      <c r="O771" s="72"/>
      <c r="P771" s="67"/>
      <c r="Q771" s="67"/>
      <c r="R771" s="67"/>
      <c r="S771" s="68"/>
      <c r="T771" s="69"/>
      <c r="U771" s="66"/>
      <c r="V771" s="70"/>
      <c r="W771" s="71"/>
      <c r="X771" s="72"/>
      <c r="Y771" s="67"/>
      <c r="Z771" s="67"/>
      <c r="AA771" s="67"/>
      <c r="AB771" s="68"/>
      <c r="AC771" s="69"/>
      <c r="AD771" s="66"/>
      <c r="AE771" s="70"/>
      <c r="AF771" s="71"/>
      <c r="AG771" s="72"/>
      <c r="AH771" s="67"/>
      <c r="AI771" s="67"/>
      <c r="AJ771" s="67"/>
      <c r="AK771" s="68"/>
      <c r="AL771" s="69"/>
      <c r="AM771" s="66"/>
      <c r="AN771" s="70"/>
      <c r="AO771" s="71"/>
      <c r="AP771" s="72"/>
      <c r="AQ771" s="67"/>
      <c r="AR771" s="67"/>
      <c r="AS771" s="67"/>
      <c r="AT771" s="68"/>
      <c r="AU771" s="69"/>
      <c r="AV771" s="66"/>
      <c r="AW771" s="70"/>
      <c r="AX771" s="71"/>
      <c r="AY771" s="72"/>
      <c r="AZ771" s="67"/>
      <c r="BA771" s="67"/>
      <c r="BB771" s="67"/>
      <c r="BC771" s="68"/>
      <c r="BD771" s="69"/>
      <c r="BE771" s="66"/>
      <c r="BF771" s="70"/>
      <c r="BG771" s="71"/>
      <c r="BH771" s="72"/>
      <c r="BI771" s="67"/>
      <c r="BJ771" s="67"/>
      <c r="BK771" s="67"/>
      <c r="BL771" s="68"/>
      <c r="BM771" s="69"/>
      <c r="BN771" s="66"/>
      <c r="BO771" s="70"/>
      <c r="BP771" s="71"/>
      <c r="BQ771" s="72"/>
      <c r="BR771" s="67"/>
      <c r="BS771" s="67"/>
      <c r="BT771" s="67"/>
      <c r="BU771" s="68"/>
      <c r="BV771" s="69"/>
      <c r="BW771" s="66"/>
      <c r="BX771" s="70"/>
      <c r="BY771" s="71"/>
      <c r="BZ771" s="72"/>
      <c r="CA771" s="67"/>
      <c r="CB771" s="67"/>
      <c r="CC771" s="67"/>
      <c r="CD771" s="68"/>
      <c r="CE771" s="69"/>
      <c r="CF771" s="66"/>
      <c r="CG771" s="70"/>
      <c r="CH771" s="71"/>
      <c r="CI771" s="72"/>
      <c r="CJ771" s="67"/>
      <c r="CK771" s="67"/>
      <c r="CL771" s="67"/>
      <c r="CM771" s="68"/>
      <c r="CN771" s="69"/>
      <c r="CO771" s="66"/>
      <c r="CP771" s="70"/>
      <c r="CQ771" s="71"/>
      <c r="CR771" s="72"/>
      <c r="CS771" s="67"/>
      <c r="CT771" s="67"/>
      <c r="CU771" s="67"/>
      <c r="CV771" s="68"/>
      <c r="CW771" s="69"/>
      <c r="CX771" s="66"/>
      <c r="CY771" s="70"/>
      <c r="CZ771" s="71"/>
      <c r="DA771" s="72"/>
      <c r="DB771" s="67"/>
      <c r="DC771" s="67"/>
      <c r="DD771" s="67"/>
      <c r="DE771" s="68"/>
      <c r="DF771" s="69"/>
      <c r="DG771" s="66"/>
      <c r="DH771" s="70"/>
      <c r="DI771" s="71"/>
      <c r="DJ771" s="72"/>
      <c r="DK771" s="67"/>
      <c r="DL771" s="67"/>
      <c r="DM771" s="67"/>
      <c r="DN771" s="68"/>
      <c r="DO771" s="69"/>
      <c r="DP771" s="66"/>
      <c r="DQ771" s="70"/>
      <c r="DR771" s="71"/>
      <c r="DS771" s="72"/>
      <c r="DT771" s="67"/>
      <c r="DU771" s="67"/>
      <c r="DV771" s="67"/>
      <c r="DW771" s="68"/>
      <c r="DX771" s="69"/>
      <c r="DY771" s="66"/>
      <c r="DZ771" s="70"/>
      <c r="EA771" s="71"/>
      <c r="EB771" s="72"/>
      <c r="EC771" s="67"/>
      <c r="ED771" s="67"/>
      <c r="EE771" s="67"/>
      <c r="EF771" s="68"/>
      <c r="EG771" s="69"/>
      <c r="EH771" s="66"/>
      <c r="EI771" s="70"/>
      <c r="EJ771" s="71"/>
      <c r="EK771" s="72"/>
    </row>
    <row r="772" spans="1:141" s="45" customFormat="1" x14ac:dyDescent="0.25">
      <c r="A772" s="42">
        <v>3</v>
      </c>
      <c r="B772" s="38" t="s">
        <v>204</v>
      </c>
      <c r="C772" s="41" t="s">
        <v>53</v>
      </c>
      <c r="D772" s="41">
        <v>1</v>
      </c>
      <c r="E772" s="100"/>
      <c r="F772" s="100"/>
      <c r="G772" s="100"/>
      <c r="H772" s="43"/>
      <c r="I772" s="61"/>
      <c r="J772" s="71"/>
      <c r="K772" s="69"/>
      <c r="L772" s="66"/>
      <c r="M772" s="70"/>
      <c r="N772" s="71"/>
      <c r="O772" s="72"/>
      <c r="P772" s="67"/>
      <c r="Q772" s="67"/>
      <c r="R772" s="67"/>
      <c r="S772" s="68"/>
      <c r="T772" s="69"/>
      <c r="U772" s="66"/>
      <c r="V772" s="70"/>
      <c r="W772" s="71"/>
      <c r="X772" s="72"/>
      <c r="Y772" s="67"/>
      <c r="Z772" s="67"/>
      <c r="AA772" s="67"/>
      <c r="AB772" s="68"/>
      <c r="AC772" s="69"/>
      <c r="AD772" s="66"/>
      <c r="AE772" s="70"/>
      <c r="AF772" s="71"/>
      <c r="AG772" s="72"/>
      <c r="AH772" s="67"/>
      <c r="AI772" s="67"/>
      <c r="AJ772" s="67"/>
      <c r="AK772" s="68"/>
      <c r="AL772" s="69"/>
      <c r="AM772" s="66"/>
      <c r="AN772" s="70"/>
      <c r="AO772" s="71"/>
      <c r="AP772" s="72"/>
      <c r="AQ772" s="67"/>
      <c r="AR772" s="67"/>
      <c r="AS772" s="67"/>
      <c r="AT772" s="68"/>
      <c r="AU772" s="69"/>
      <c r="AV772" s="66"/>
      <c r="AW772" s="70"/>
      <c r="AX772" s="71"/>
      <c r="AY772" s="72"/>
      <c r="AZ772" s="67"/>
      <c r="BA772" s="67"/>
      <c r="BB772" s="67"/>
      <c r="BC772" s="68"/>
      <c r="BD772" s="69"/>
      <c r="BE772" s="66"/>
      <c r="BF772" s="70"/>
      <c r="BG772" s="71"/>
      <c r="BH772" s="72"/>
      <c r="BI772" s="67"/>
      <c r="BJ772" s="67"/>
      <c r="BK772" s="67"/>
      <c r="BL772" s="68"/>
      <c r="BM772" s="69"/>
      <c r="BN772" s="66"/>
      <c r="BO772" s="70"/>
      <c r="BP772" s="71"/>
      <c r="BQ772" s="72"/>
      <c r="BR772" s="67"/>
      <c r="BS772" s="67"/>
      <c r="BT772" s="67"/>
      <c r="BU772" s="68"/>
      <c r="BV772" s="69"/>
      <c r="BW772" s="66"/>
      <c r="BX772" s="70"/>
      <c r="BY772" s="71"/>
      <c r="BZ772" s="72"/>
      <c r="CA772" s="67"/>
      <c r="CB772" s="67"/>
      <c r="CC772" s="67"/>
      <c r="CD772" s="68"/>
      <c r="CE772" s="69"/>
      <c r="CF772" s="66"/>
      <c r="CG772" s="70"/>
      <c r="CH772" s="71"/>
      <c r="CI772" s="72"/>
      <c r="CJ772" s="67"/>
      <c r="CK772" s="67"/>
      <c r="CL772" s="67"/>
      <c r="CM772" s="68"/>
      <c r="CN772" s="69"/>
      <c r="CO772" s="66"/>
      <c r="CP772" s="70"/>
      <c r="CQ772" s="71"/>
      <c r="CR772" s="72"/>
      <c r="CS772" s="67"/>
      <c r="CT772" s="67"/>
      <c r="CU772" s="67"/>
      <c r="CV772" s="68"/>
      <c r="CW772" s="69"/>
      <c r="CX772" s="66"/>
      <c r="CY772" s="70"/>
      <c r="CZ772" s="71"/>
      <c r="DA772" s="72"/>
      <c r="DB772" s="67"/>
      <c r="DC772" s="67"/>
      <c r="DD772" s="67"/>
      <c r="DE772" s="68"/>
      <c r="DF772" s="69"/>
      <c r="DG772" s="66"/>
      <c r="DH772" s="70"/>
      <c r="DI772" s="71"/>
      <c r="DJ772" s="72"/>
      <c r="DK772" s="67"/>
      <c r="DL772" s="67"/>
      <c r="DM772" s="67"/>
      <c r="DN772" s="68"/>
      <c r="DO772" s="69"/>
      <c r="DP772" s="66"/>
      <c r="DQ772" s="70"/>
      <c r="DR772" s="71"/>
      <c r="DS772" s="72"/>
      <c r="DT772" s="67"/>
      <c r="DU772" s="67"/>
      <c r="DV772" s="67"/>
      <c r="DW772" s="68"/>
      <c r="DX772" s="69"/>
      <c r="DY772" s="66"/>
      <c r="DZ772" s="70"/>
      <c r="EA772" s="71"/>
      <c r="EB772" s="72"/>
      <c r="EC772" s="67"/>
      <c r="ED772" s="67"/>
      <c r="EE772" s="67"/>
      <c r="EF772" s="68"/>
      <c r="EG772" s="69"/>
      <c r="EH772" s="66"/>
      <c r="EI772" s="70"/>
      <c r="EJ772" s="71"/>
      <c r="EK772" s="72"/>
    </row>
    <row r="773" spans="1:141" s="45" customFormat="1" ht="30" x14ac:dyDescent="0.25">
      <c r="A773" s="42">
        <v>4</v>
      </c>
      <c r="B773" s="38" t="s">
        <v>129</v>
      </c>
      <c r="C773" s="41" t="s">
        <v>53</v>
      </c>
      <c r="D773" s="41">
        <v>1</v>
      </c>
      <c r="E773" s="100"/>
      <c r="F773" s="100"/>
      <c r="G773" s="100"/>
      <c r="H773" s="43"/>
      <c r="I773" s="61"/>
      <c r="J773" s="71"/>
      <c r="K773" s="69"/>
      <c r="L773" s="66"/>
      <c r="M773" s="70"/>
      <c r="N773" s="71"/>
      <c r="O773" s="72"/>
      <c r="P773" s="67"/>
      <c r="Q773" s="67"/>
      <c r="R773" s="67"/>
      <c r="S773" s="68"/>
      <c r="T773" s="69"/>
      <c r="U773" s="66"/>
      <c r="V773" s="70"/>
      <c r="W773" s="71"/>
      <c r="X773" s="72"/>
      <c r="Y773" s="67"/>
      <c r="Z773" s="67"/>
      <c r="AA773" s="67"/>
      <c r="AB773" s="68"/>
      <c r="AC773" s="69"/>
      <c r="AD773" s="66"/>
      <c r="AE773" s="70"/>
      <c r="AF773" s="71"/>
      <c r="AG773" s="72"/>
      <c r="AH773" s="67"/>
      <c r="AI773" s="67"/>
      <c r="AJ773" s="67"/>
      <c r="AK773" s="68"/>
      <c r="AL773" s="69"/>
      <c r="AM773" s="66"/>
      <c r="AN773" s="70"/>
      <c r="AO773" s="71"/>
      <c r="AP773" s="72"/>
      <c r="AQ773" s="67"/>
      <c r="AR773" s="67"/>
      <c r="AS773" s="67"/>
      <c r="AT773" s="68"/>
      <c r="AU773" s="69"/>
      <c r="AV773" s="66"/>
      <c r="AW773" s="70"/>
      <c r="AX773" s="71"/>
      <c r="AY773" s="72"/>
      <c r="AZ773" s="67"/>
      <c r="BA773" s="67"/>
      <c r="BB773" s="67"/>
      <c r="BC773" s="68"/>
      <c r="BD773" s="69"/>
      <c r="BE773" s="66"/>
      <c r="BF773" s="70"/>
      <c r="BG773" s="71"/>
      <c r="BH773" s="72"/>
      <c r="BI773" s="67"/>
      <c r="BJ773" s="67"/>
      <c r="BK773" s="67"/>
      <c r="BL773" s="68"/>
      <c r="BM773" s="69"/>
      <c r="BN773" s="66"/>
      <c r="BO773" s="70"/>
      <c r="BP773" s="71"/>
      <c r="BQ773" s="72"/>
      <c r="BR773" s="67"/>
      <c r="BS773" s="67"/>
      <c r="BT773" s="67"/>
      <c r="BU773" s="68"/>
      <c r="BV773" s="69"/>
      <c r="BW773" s="66"/>
      <c r="BX773" s="70"/>
      <c r="BY773" s="71"/>
      <c r="BZ773" s="72"/>
      <c r="CA773" s="67"/>
      <c r="CB773" s="67"/>
      <c r="CC773" s="67"/>
      <c r="CD773" s="68"/>
      <c r="CE773" s="69"/>
      <c r="CF773" s="66"/>
      <c r="CG773" s="70"/>
      <c r="CH773" s="71"/>
      <c r="CI773" s="72"/>
      <c r="CJ773" s="67"/>
      <c r="CK773" s="67"/>
      <c r="CL773" s="67"/>
      <c r="CM773" s="68"/>
      <c r="CN773" s="69"/>
      <c r="CO773" s="66"/>
      <c r="CP773" s="70"/>
      <c r="CQ773" s="71"/>
      <c r="CR773" s="72"/>
      <c r="CS773" s="67"/>
      <c r="CT773" s="67"/>
      <c r="CU773" s="67"/>
      <c r="CV773" s="68"/>
      <c r="CW773" s="69"/>
      <c r="CX773" s="66"/>
      <c r="CY773" s="70"/>
      <c r="CZ773" s="71"/>
      <c r="DA773" s="72"/>
      <c r="DB773" s="67"/>
      <c r="DC773" s="67"/>
      <c r="DD773" s="67"/>
      <c r="DE773" s="68"/>
      <c r="DF773" s="69"/>
      <c r="DG773" s="66"/>
      <c r="DH773" s="70"/>
      <c r="DI773" s="71"/>
      <c r="DJ773" s="72"/>
      <c r="DK773" s="67"/>
      <c r="DL773" s="67"/>
      <c r="DM773" s="67"/>
      <c r="DN773" s="68"/>
      <c r="DO773" s="69"/>
      <c r="DP773" s="66"/>
      <c r="DQ773" s="70"/>
      <c r="DR773" s="71"/>
      <c r="DS773" s="72"/>
      <c r="DT773" s="67"/>
      <c r="DU773" s="67"/>
      <c r="DV773" s="67"/>
      <c r="DW773" s="68"/>
      <c r="DX773" s="69"/>
      <c r="DY773" s="66"/>
      <c r="DZ773" s="70"/>
      <c r="EA773" s="71"/>
      <c r="EB773" s="72"/>
      <c r="EC773" s="67"/>
      <c r="ED773" s="67"/>
      <c r="EE773" s="67"/>
      <c r="EF773" s="68"/>
      <c r="EG773" s="69"/>
      <c r="EH773" s="66"/>
      <c r="EI773" s="70"/>
      <c r="EJ773" s="71"/>
      <c r="EK773" s="72"/>
    </row>
    <row r="774" spans="1:141" x14ac:dyDescent="0.25">
      <c r="A774" s="35">
        <v>12.3</v>
      </c>
      <c r="B774" s="54" t="s">
        <v>144</v>
      </c>
      <c r="C774" s="107"/>
      <c r="D774" s="49"/>
      <c r="E774" s="49"/>
      <c r="F774" s="49"/>
      <c r="G774" s="49"/>
      <c r="H774" s="49"/>
      <c r="I774" s="49"/>
    </row>
    <row r="775" spans="1:141" s="45" customFormat="1" ht="45" x14ac:dyDescent="0.25">
      <c r="A775" s="42">
        <v>1</v>
      </c>
      <c r="B775" s="38" t="s">
        <v>145</v>
      </c>
      <c r="C775" s="41" t="s">
        <v>46</v>
      </c>
      <c r="D775" s="41">
        <v>2</v>
      </c>
      <c r="E775" s="100"/>
      <c r="F775" s="100"/>
      <c r="G775" s="100"/>
      <c r="H775" s="43"/>
      <c r="I775" s="61"/>
      <c r="J775" s="71"/>
      <c r="K775" s="69"/>
      <c r="L775" s="66"/>
      <c r="M775" s="70"/>
      <c r="N775" s="71"/>
      <c r="O775" s="72"/>
      <c r="P775" s="67"/>
      <c r="Q775" s="67"/>
      <c r="R775" s="67"/>
      <c r="S775" s="68"/>
      <c r="T775" s="69"/>
      <c r="U775" s="66"/>
      <c r="V775" s="70"/>
      <c r="W775" s="71"/>
      <c r="X775" s="72"/>
      <c r="Y775" s="67"/>
      <c r="Z775" s="67"/>
      <c r="AA775" s="67"/>
      <c r="AB775" s="68"/>
      <c r="AC775" s="69"/>
      <c r="AD775" s="66"/>
      <c r="AE775" s="70"/>
      <c r="AF775" s="71"/>
      <c r="AG775" s="72"/>
      <c r="AH775" s="67"/>
      <c r="AI775" s="67"/>
      <c r="AJ775" s="67"/>
      <c r="AK775" s="68"/>
      <c r="AL775" s="69"/>
      <c r="AM775" s="66"/>
      <c r="AN775" s="70"/>
      <c r="AO775" s="71"/>
      <c r="AP775" s="72"/>
      <c r="AQ775" s="67"/>
      <c r="AR775" s="67"/>
      <c r="AS775" s="67"/>
      <c r="AT775" s="68"/>
      <c r="AU775" s="69"/>
      <c r="AV775" s="66"/>
      <c r="AW775" s="70"/>
      <c r="AX775" s="71"/>
      <c r="AY775" s="72"/>
      <c r="AZ775" s="67"/>
      <c r="BA775" s="67"/>
      <c r="BB775" s="67"/>
      <c r="BC775" s="68"/>
      <c r="BD775" s="69"/>
      <c r="BE775" s="66"/>
      <c r="BF775" s="70"/>
      <c r="BG775" s="71"/>
      <c r="BH775" s="72"/>
      <c r="BI775" s="67"/>
      <c r="BJ775" s="67"/>
      <c r="BK775" s="67"/>
      <c r="BL775" s="68"/>
      <c r="BM775" s="69"/>
      <c r="BN775" s="66"/>
      <c r="BO775" s="70"/>
      <c r="BP775" s="71"/>
      <c r="BQ775" s="72"/>
      <c r="BR775" s="67"/>
      <c r="BS775" s="67"/>
      <c r="BT775" s="67"/>
      <c r="BU775" s="68"/>
      <c r="BV775" s="69"/>
      <c r="BW775" s="66"/>
      <c r="BX775" s="70"/>
      <c r="BY775" s="71"/>
      <c r="BZ775" s="72"/>
      <c r="CA775" s="67"/>
      <c r="CB775" s="67"/>
      <c r="CC775" s="67"/>
      <c r="CD775" s="68"/>
      <c r="CE775" s="69"/>
      <c r="CF775" s="66"/>
      <c r="CG775" s="70"/>
      <c r="CH775" s="71"/>
      <c r="CI775" s="72"/>
      <c r="CJ775" s="67"/>
      <c r="CK775" s="67"/>
      <c r="CL775" s="67"/>
      <c r="CM775" s="68"/>
      <c r="CN775" s="69"/>
      <c r="CO775" s="66"/>
      <c r="CP775" s="70"/>
      <c r="CQ775" s="71"/>
      <c r="CR775" s="72"/>
      <c r="CS775" s="67"/>
      <c r="CT775" s="67"/>
      <c r="CU775" s="67"/>
      <c r="CV775" s="68"/>
      <c r="CW775" s="69"/>
      <c r="CX775" s="66"/>
      <c r="CY775" s="70"/>
      <c r="CZ775" s="71"/>
      <c r="DA775" s="72"/>
      <c r="DB775" s="67"/>
      <c r="DC775" s="67"/>
      <c r="DD775" s="67"/>
      <c r="DE775" s="68"/>
      <c r="DF775" s="69"/>
      <c r="DG775" s="66"/>
      <c r="DH775" s="70"/>
      <c r="DI775" s="71"/>
      <c r="DJ775" s="72"/>
      <c r="DK775" s="67"/>
      <c r="DL775" s="67"/>
      <c r="DM775" s="67"/>
      <c r="DN775" s="68"/>
      <c r="DO775" s="69"/>
      <c r="DP775" s="66"/>
      <c r="DQ775" s="70"/>
      <c r="DR775" s="71"/>
      <c r="DS775" s="72"/>
      <c r="DT775" s="67"/>
      <c r="DU775" s="67"/>
      <c r="DV775" s="67"/>
      <c r="DW775" s="68"/>
      <c r="DX775" s="69"/>
      <c r="DY775" s="66"/>
      <c r="DZ775" s="70"/>
      <c r="EA775" s="71"/>
      <c r="EB775" s="72"/>
      <c r="EC775" s="67"/>
      <c r="ED775" s="67"/>
      <c r="EE775" s="67"/>
      <c r="EF775" s="68"/>
      <c r="EG775" s="69"/>
      <c r="EH775" s="66"/>
      <c r="EI775" s="70"/>
      <c r="EJ775" s="71"/>
      <c r="EK775" s="72"/>
    </row>
    <row r="776" spans="1:141" ht="45" x14ac:dyDescent="0.25">
      <c r="A776" s="42">
        <v>2</v>
      </c>
      <c r="B776" s="38" t="s">
        <v>230</v>
      </c>
      <c r="C776" s="41" t="s">
        <v>46</v>
      </c>
      <c r="D776" s="41">
        <v>0.8</v>
      </c>
      <c r="E776" s="100"/>
      <c r="F776" s="100"/>
      <c r="G776" s="100"/>
      <c r="H776" s="43"/>
      <c r="I776" s="61"/>
    </row>
    <row r="777" spans="1:141" ht="30" x14ac:dyDescent="0.25">
      <c r="A777" s="42">
        <v>3</v>
      </c>
      <c r="B777" s="38" t="s">
        <v>146</v>
      </c>
      <c r="C777" s="41" t="s">
        <v>53</v>
      </c>
      <c r="D777" s="41">
        <v>1</v>
      </c>
      <c r="E777" s="100"/>
      <c r="F777" s="100"/>
      <c r="G777" s="100"/>
      <c r="H777" s="43"/>
      <c r="I777" s="61"/>
    </row>
    <row r="778" spans="1:141" ht="30" x14ac:dyDescent="0.25">
      <c r="A778" s="42">
        <v>4</v>
      </c>
      <c r="B778" s="38" t="s">
        <v>148</v>
      </c>
      <c r="C778" s="41" t="s">
        <v>53</v>
      </c>
      <c r="D778" s="41">
        <v>1</v>
      </c>
      <c r="E778" s="100"/>
      <c r="F778" s="100"/>
      <c r="G778" s="100"/>
      <c r="H778" s="43"/>
      <c r="I778" s="61"/>
    </row>
    <row r="779" spans="1:141" ht="30" x14ac:dyDescent="0.25">
      <c r="A779" s="42">
        <v>5</v>
      </c>
      <c r="B779" s="38" t="s">
        <v>149</v>
      </c>
      <c r="C779" s="41" t="s">
        <v>53</v>
      </c>
      <c r="D779" s="41">
        <v>1</v>
      </c>
      <c r="E779" s="100"/>
      <c r="F779" s="100"/>
      <c r="G779" s="100"/>
      <c r="H779" s="43"/>
      <c r="I779" s="61"/>
    </row>
    <row r="780" spans="1:141" s="73" customFormat="1" ht="30" x14ac:dyDescent="0.25">
      <c r="A780" s="42">
        <v>6</v>
      </c>
      <c r="B780" s="38" t="s">
        <v>150</v>
      </c>
      <c r="C780" s="41" t="s">
        <v>53</v>
      </c>
      <c r="D780" s="41">
        <v>1</v>
      </c>
      <c r="E780" s="100"/>
      <c r="F780" s="100"/>
      <c r="G780" s="100"/>
      <c r="H780" s="43"/>
      <c r="I780" s="61"/>
      <c r="J780" s="71"/>
      <c r="K780" s="69"/>
      <c r="L780" s="66"/>
      <c r="M780" s="70"/>
      <c r="N780" s="71"/>
      <c r="O780" s="72"/>
      <c r="P780" s="67"/>
      <c r="Q780" s="67"/>
      <c r="R780" s="67"/>
      <c r="S780" s="68"/>
      <c r="T780" s="69"/>
      <c r="U780" s="66"/>
      <c r="V780" s="70"/>
      <c r="W780" s="71"/>
      <c r="X780" s="72"/>
      <c r="Y780" s="67"/>
      <c r="Z780" s="67"/>
      <c r="AA780" s="67"/>
      <c r="AB780" s="68"/>
      <c r="AC780" s="69"/>
      <c r="AD780" s="66"/>
      <c r="AE780" s="70"/>
      <c r="AF780" s="71"/>
      <c r="AG780" s="72"/>
      <c r="AH780" s="67"/>
      <c r="AI780" s="67"/>
      <c r="AJ780" s="67"/>
      <c r="AK780" s="68"/>
      <c r="AL780" s="69"/>
      <c r="AM780" s="66"/>
      <c r="AN780" s="70"/>
      <c r="AO780" s="71"/>
      <c r="AP780" s="72"/>
      <c r="AQ780" s="67"/>
      <c r="AR780" s="67"/>
      <c r="AS780" s="67"/>
      <c r="AT780" s="68"/>
      <c r="AU780" s="69"/>
      <c r="AV780" s="66"/>
      <c r="AW780" s="70"/>
      <c r="AX780" s="71"/>
      <c r="AY780" s="72"/>
      <c r="AZ780" s="67"/>
      <c r="BA780" s="67"/>
      <c r="BB780" s="67"/>
      <c r="BC780" s="68"/>
      <c r="BD780" s="69"/>
      <c r="BE780" s="66"/>
      <c r="BF780" s="70"/>
      <c r="BG780" s="71"/>
      <c r="BH780" s="72"/>
      <c r="BI780" s="67"/>
      <c r="BJ780" s="67"/>
      <c r="BK780" s="67"/>
      <c r="BL780" s="68"/>
      <c r="BM780" s="69"/>
      <c r="BN780" s="66"/>
      <c r="BO780" s="70"/>
      <c r="BP780" s="71"/>
      <c r="BQ780" s="72"/>
      <c r="BR780" s="67"/>
      <c r="BS780" s="67"/>
      <c r="BT780" s="67"/>
      <c r="BU780" s="68"/>
      <c r="BV780" s="69"/>
      <c r="BW780" s="66"/>
      <c r="BX780" s="70"/>
      <c r="BY780" s="71"/>
      <c r="BZ780" s="72"/>
      <c r="CA780" s="67"/>
      <c r="CB780" s="67"/>
      <c r="CC780" s="67"/>
      <c r="CD780" s="68"/>
      <c r="CE780" s="69"/>
      <c r="CF780" s="66"/>
      <c r="CG780" s="70"/>
      <c r="CH780" s="71"/>
      <c r="CI780" s="72"/>
      <c r="CJ780" s="67"/>
      <c r="CK780" s="67"/>
      <c r="CL780" s="67"/>
      <c r="CM780" s="68"/>
      <c r="CN780" s="69"/>
      <c r="CO780" s="66"/>
      <c r="CP780" s="70"/>
      <c r="CQ780" s="71"/>
      <c r="CR780" s="72"/>
      <c r="CS780" s="67"/>
      <c r="CT780" s="67"/>
      <c r="CU780" s="67"/>
      <c r="CV780" s="68"/>
      <c r="CW780" s="69"/>
      <c r="CX780" s="66"/>
      <c r="CY780" s="70"/>
      <c r="CZ780" s="71"/>
      <c r="DA780" s="72"/>
      <c r="DB780" s="67"/>
      <c r="DC780" s="67"/>
      <c r="DD780" s="67"/>
      <c r="DE780" s="68"/>
      <c r="DF780" s="69"/>
      <c r="DG780" s="66"/>
      <c r="DH780" s="70"/>
      <c r="DI780" s="71"/>
      <c r="DJ780" s="72"/>
      <c r="DK780" s="67"/>
      <c r="DL780" s="67"/>
      <c r="DM780" s="67"/>
      <c r="DN780" s="68"/>
      <c r="DO780" s="69"/>
      <c r="DP780" s="66"/>
      <c r="DQ780" s="70"/>
      <c r="DR780" s="71"/>
      <c r="DS780" s="72"/>
      <c r="DT780" s="67"/>
      <c r="DU780" s="67"/>
      <c r="DV780" s="67"/>
      <c r="DW780" s="68"/>
      <c r="DX780" s="69"/>
      <c r="DY780" s="66"/>
      <c r="DZ780" s="70"/>
      <c r="EA780" s="71"/>
      <c r="EB780" s="72"/>
      <c r="EC780" s="67"/>
      <c r="ED780" s="67"/>
      <c r="EE780" s="67"/>
      <c r="EF780" s="68"/>
      <c r="EG780" s="69"/>
      <c r="EH780" s="66"/>
      <c r="EI780" s="70"/>
      <c r="EJ780" s="71"/>
      <c r="EK780" s="72"/>
    </row>
    <row r="781" spans="1:141" s="45" customFormat="1" x14ac:dyDescent="0.25">
      <c r="A781" s="42">
        <v>7</v>
      </c>
      <c r="B781" s="38" t="s">
        <v>151</v>
      </c>
      <c r="C781" s="41" t="s">
        <v>53</v>
      </c>
      <c r="D781" s="41">
        <v>1</v>
      </c>
      <c r="E781" s="100"/>
      <c r="F781" s="100"/>
      <c r="G781" s="100"/>
      <c r="H781" s="43"/>
      <c r="I781" s="61"/>
      <c r="J781" s="71"/>
      <c r="K781" s="69"/>
      <c r="L781" s="66"/>
      <c r="M781" s="70"/>
      <c r="N781" s="71"/>
      <c r="O781" s="72"/>
      <c r="P781" s="67"/>
      <c r="Q781" s="67"/>
      <c r="R781" s="67"/>
      <c r="S781" s="68"/>
      <c r="T781" s="69"/>
      <c r="U781" s="66"/>
      <c r="V781" s="70"/>
      <c r="W781" s="71"/>
      <c r="X781" s="72"/>
      <c r="Y781" s="67"/>
      <c r="Z781" s="67"/>
      <c r="AA781" s="67"/>
      <c r="AB781" s="68"/>
      <c r="AC781" s="69"/>
      <c r="AD781" s="66"/>
      <c r="AE781" s="70"/>
      <c r="AF781" s="71"/>
      <c r="AG781" s="72"/>
      <c r="AH781" s="67"/>
      <c r="AI781" s="67"/>
      <c r="AJ781" s="67"/>
      <c r="AK781" s="68"/>
      <c r="AL781" s="69"/>
      <c r="AM781" s="66"/>
      <c r="AN781" s="70"/>
      <c r="AO781" s="71"/>
      <c r="AP781" s="72"/>
      <c r="AQ781" s="67"/>
      <c r="AR781" s="67"/>
      <c r="AS781" s="67"/>
      <c r="AT781" s="68"/>
      <c r="AU781" s="69"/>
      <c r="AV781" s="66"/>
      <c r="AW781" s="70"/>
      <c r="AX781" s="71"/>
      <c r="AY781" s="72"/>
      <c r="AZ781" s="67"/>
      <c r="BA781" s="67"/>
      <c r="BB781" s="67"/>
      <c r="BC781" s="68"/>
      <c r="BD781" s="69"/>
      <c r="BE781" s="66"/>
      <c r="BF781" s="70"/>
      <c r="BG781" s="71"/>
      <c r="BH781" s="72"/>
      <c r="BI781" s="67"/>
      <c r="BJ781" s="67"/>
      <c r="BK781" s="67"/>
      <c r="BL781" s="68"/>
      <c r="BM781" s="69"/>
      <c r="BN781" s="66"/>
      <c r="BO781" s="70"/>
      <c r="BP781" s="71"/>
      <c r="BQ781" s="72"/>
      <c r="BR781" s="67"/>
      <c r="BS781" s="67"/>
      <c r="BT781" s="67"/>
      <c r="BU781" s="68"/>
      <c r="BV781" s="69"/>
      <c r="BW781" s="66"/>
      <c r="BX781" s="70"/>
      <c r="BY781" s="71"/>
      <c r="BZ781" s="72"/>
      <c r="CA781" s="67"/>
      <c r="CB781" s="67"/>
      <c r="CC781" s="67"/>
      <c r="CD781" s="68"/>
      <c r="CE781" s="69"/>
      <c r="CF781" s="66"/>
      <c r="CG781" s="70"/>
      <c r="CH781" s="71"/>
      <c r="CI781" s="72"/>
      <c r="CJ781" s="67"/>
      <c r="CK781" s="67"/>
      <c r="CL781" s="67"/>
      <c r="CM781" s="68"/>
      <c r="CN781" s="69"/>
      <c r="CO781" s="66"/>
      <c r="CP781" s="70"/>
      <c r="CQ781" s="71"/>
      <c r="CR781" s="72"/>
      <c r="CS781" s="67"/>
      <c r="CT781" s="67"/>
      <c r="CU781" s="67"/>
      <c r="CV781" s="68"/>
      <c r="CW781" s="69"/>
      <c r="CX781" s="66"/>
      <c r="CY781" s="70"/>
      <c r="CZ781" s="71"/>
      <c r="DA781" s="72"/>
      <c r="DB781" s="67"/>
      <c r="DC781" s="67"/>
      <c r="DD781" s="67"/>
      <c r="DE781" s="68"/>
      <c r="DF781" s="69"/>
      <c r="DG781" s="66"/>
      <c r="DH781" s="70"/>
      <c r="DI781" s="71"/>
      <c r="DJ781" s="72"/>
      <c r="DK781" s="67"/>
      <c r="DL781" s="67"/>
      <c r="DM781" s="67"/>
      <c r="DN781" s="68"/>
      <c r="DO781" s="69"/>
      <c r="DP781" s="66"/>
      <c r="DQ781" s="70"/>
      <c r="DR781" s="71"/>
      <c r="DS781" s="72"/>
      <c r="DT781" s="67"/>
      <c r="DU781" s="67"/>
      <c r="DV781" s="67"/>
      <c r="DW781" s="68"/>
      <c r="DX781" s="69"/>
      <c r="DY781" s="66"/>
      <c r="DZ781" s="70"/>
      <c r="EA781" s="71"/>
      <c r="EB781" s="72"/>
      <c r="EC781" s="67"/>
      <c r="ED781" s="67"/>
      <c r="EE781" s="67"/>
      <c r="EF781" s="68"/>
      <c r="EG781" s="69"/>
      <c r="EH781" s="66"/>
      <c r="EI781" s="70"/>
      <c r="EJ781" s="71"/>
      <c r="EK781" s="72"/>
    </row>
    <row r="782" spans="1:141" s="45" customFormat="1" ht="30" x14ac:dyDescent="0.25">
      <c r="A782" s="42">
        <v>8</v>
      </c>
      <c r="B782" s="38" t="s">
        <v>152</v>
      </c>
      <c r="C782" s="41" t="s">
        <v>53</v>
      </c>
      <c r="D782" s="41">
        <v>1</v>
      </c>
      <c r="E782" s="100"/>
      <c r="F782" s="100"/>
      <c r="G782" s="100"/>
      <c r="H782" s="43"/>
      <c r="I782" s="61"/>
      <c r="J782" s="71"/>
      <c r="K782" s="69"/>
      <c r="L782" s="66"/>
      <c r="M782" s="70"/>
      <c r="N782" s="71"/>
      <c r="O782" s="72"/>
      <c r="P782" s="67"/>
      <c r="Q782" s="67"/>
      <c r="R782" s="67"/>
      <c r="S782" s="68"/>
      <c r="T782" s="69"/>
      <c r="U782" s="66"/>
      <c r="V782" s="70"/>
      <c r="W782" s="71"/>
      <c r="X782" s="72"/>
      <c r="Y782" s="67"/>
      <c r="Z782" s="67"/>
      <c r="AA782" s="67"/>
      <c r="AB782" s="68"/>
      <c r="AC782" s="69"/>
      <c r="AD782" s="66"/>
      <c r="AE782" s="70"/>
      <c r="AF782" s="71"/>
      <c r="AG782" s="72"/>
      <c r="AH782" s="67"/>
      <c r="AI782" s="67"/>
      <c r="AJ782" s="67"/>
      <c r="AK782" s="68"/>
      <c r="AL782" s="69"/>
      <c r="AM782" s="66"/>
      <c r="AN782" s="70"/>
      <c r="AO782" s="71"/>
      <c r="AP782" s="72"/>
      <c r="AQ782" s="67"/>
      <c r="AR782" s="67"/>
      <c r="AS782" s="67"/>
      <c r="AT782" s="68"/>
      <c r="AU782" s="69"/>
      <c r="AV782" s="66"/>
      <c r="AW782" s="70"/>
      <c r="AX782" s="71"/>
      <c r="AY782" s="72"/>
      <c r="AZ782" s="67"/>
      <c r="BA782" s="67"/>
      <c r="BB782" s="67"/>
      <c r="BC782" s="68"/>
      <c r="BD782" s="69"/>
      <c r="BE782" s="66"/>
      <c r="BF782" s="70"/>
      <c r="BG782" s="71"/>
      <c r="BH782" s="72"/>
      <c r="BI782" s="67"/>
      <c r="BJ782" s="67"/>
      <c r="BK782" s="67"/>
      <c r="BL782" s="68"/>
      <c r="BM782" s="69"/>
      <c r="BN782" s="66"/>
      <c r="BO782" s="70"/>
      <c r="BP782" s="71"/>
      <c r="BQ782" s="72"/>
      <c r="BR782" s="67"/>
      <c r="BS782" s="67"/>
      <c r="BT782" s="67"/>
      <c r="BU782" s="68"/>
      <c r="BV782" s="69"/>
      <c r="BW782" s="66"/>
      <c r="BX782" s="70"/>
      <c r="BY782" s="71"/>
      <c r="BZ782" s="72"/>
      <c r="CA782" s="67"/>
      <c r="CB782" s="67"/>
      <c r="CC782" s="67"/>
      <c r="CD782" s="68"/>
      <c r="CE782" s="69"/>
      <c r="CF782" s="66"/>
      <c r="CG782" s="70"/>
      <c r="CH782" s="71"/>
      <c r="CI782" s="72"/>
      <c r="CJ782" s="67"/>
      <c r="CK782" s="67"/>
      <c r="CL782" s="67"/>
      <c r="CM782" s="68"/>
      <c r="CN782" s="69"/>
      <c r="CO782" s="66"/>
      <c r="CP782" s="70"/>
      <c r="CQ782" s="71"/>
      <c r="CR782" s="72"/>
      <c r="CS782" s="67"/>
      <c r="CT782" s="67"/>
      <c r="CU782" s="67"/>
      <c r="CV782" s="68"/>
      <c r="CW782" s="69"/>
      <c r="CX782" s="66"/>
      <c r="CY782" s="70"/>
      <c r="CZ782" s="71"/>
      <c r="DA782" s="72"/>
      <c r="DB782" s="67"/>
      <c r="DC782" s="67"/>
      <c r="DD782" s="67"/>
      <c r="DE782" s="68"/>
      <c r="DF782" s="69"/>
      <c r="DG782" s="66"/>
      <c r="DH782" s="70"/>
      <c r="DI782" s="71"/>
      <c r="DJ782" s="72"/>
      <c r="DK782" s="67"/>
      <c r="DL782" s="67"/>
      <c r="DM782" s="67"/>
      <c r="DN782" s="68"/>
      <c r="DO782" s="69"/>
      <c r="DP782" s="66"/>
      <c r="DQ782" s="70"/>
      <c r="DR782" s="71"/>
      <c r="DS782" s="72"/>
      <c r="DT782" s="67"/>
      <c r="DU782" s="67"/>
      <c r="DV782" s="67"/>
      <c r="DW782" s="68"/>
      <c r="DX782" s="69"/>
      <c r="DY782" s="66"/>
      <c r="DZ782" s="70"/>
      <c r="EA782" s="71"/>
      <c r="EB782" s="72"/>
      <c r="EC782" s="67"/>
      <c r="ED782" s="67"/>
      <c r="EE782" s="67"/>
      <c r="EF782" s="68"/>
      <c r="EG782" s="69"/>
      <c r="EH782" s="66"/>
      <c r="EI782" s="70"/>
      <c r="EJ782" s="71"/>
      <c r="EK782" s="72"/>
    </row>
    <row r="783" spans="1:141" s="45" customFormat="1" x14ac:dyDescent="0.25">
      <c r="A783" s="42">
        <v>9</v>
      </c>
      <c r="B783" s="38" t="s">
        <v>188</v>
      </c>
      <c r="C783" s="41" t="s">
        <v>71</v>
      </c>
      <c r="D783" s="41">
        <v>6.5</v>
      </c>
      <c r="E783" s="100"/>
      <c r="F783" s="100"/>
      <c r="G783" s="101"/>
      <c r="H783" s="43"/>
      <c r="I783" s="61"/>
      <c r="J783" s="71"/>
      <c r="K783" s="69"/>
      <c r="L783" s="66"/>
      <c r="M783" s="70"/>
      <c r="N783" s="71"/>
      <c r="O783" s="72"/>
      <c r="P783" s="67"/>
      <c r="Q783" s="67"/>
      <c r="R783" s="67"/>
      <c r="S783" s="68"/>
      <c r="T783" s="69"/>
      <c r="U783" s="66"/>
      <c r="V783" s="70"/>
      <c r="W783" s="71"/>
      <c r="X783" s="72"/>
      <c r="Y783" s="67"/>
      <c r="Z783" s="67"/>
      <c r="AA783" s="67"/>
      <c r="AB783" s="68"/>
      <c r="AC783" s="69"/>
      <c r="AD783" s="66"/>
      <c r="AE783" s="70"/>
      <c r="AF783" s="71"/>
      <c r="AG783" s="72"/>
      <c r="AH783" s="67"/>
      <c r="AI783" s="67"/>
      <c r="AJ783" s="67"/>
      <c r="AK783" s="68"/>
      <c r="AL783" s="69"/>
      <c r="AM783" s="66"/>
      <c r="AN783" s="70"/>
      <c r="AO783" s="71"/>
      <c r="AP783" s="72"/>
      <c r="AQ783" s="67"/>
      <c r="AR783" s="67"/>
      <c r="AS783" s="67"/>
      <c r="AT783" s="68"/>
      <c r="AU783" s="69"/>
      <c r="AV783" s="66"/>
      <c r="AW783" s="70"/>
      <c r="AX783" s="71"/>
      <c r="AY783" s="72"/>
      <c r="AZ783" s="67"/>
      <c r="BA783" s="67"/>
      <c r="BB783" s="67"/>
      <c r="BC783" s="68"/>
      <c r="BD783" s="69"/>
      <c r="BE783" s="66"/>
      <c r="BF783" s="70"/>
      <c r="BG783" s="71"/>
      <c r="BH783" s="72"/>
      <c r="BI783" s="67"/>
      <c r="BJ783" s="67"/>
      <c r="BK783" s="67"/>
      <c r="BL783" s="68"/>
      <c r="BM783" s="69"/>
      <c r="BN783" s="66"/>
      <c r="BO783" s="70"/>
      <c r="BP783" s="71"/>
      <c r="BQ783" s="72"/>
      <c r="BR783" s="67"/>
      <c r="BS783" s="67"/>
      <c r="BT783" s="67"/>
      <c r="BU783" s="68"/>
      <c r="BV783" s="69"/>
      <c r="BW783" s="66"/>
      <c r="BX783" s="70"/>
      <c r="BY783" s="71"/>
      <c r="BZ783" s="72"/>
      <c r="CA783" s="67"/>
      <c r="CB783" s="67"/>
      <c r="CC783" s="67"/>
      <c r="CD783" s="68"/>
      <c r="CE783" s="69"/>
      <c r="CF783" s="66"/>
      <c r="CG783" s="70"/>
      <c r="CH783" s="71"/>
      <c r="CI783" s="72"/>
      <c r="CJ783" s="67"/>
      <c r="CK783" s="67"/>
      <c r="CL783" s="67"/>
      <c r="CM783" s="68"/>
      <c r="CN783" s="69"/>
      <c r="CO783" s="66"/>
      <c r="CP783" s="70"/>
      <c r="CQ783" s="71"/>
      <c r="CR783" s="72"/>
      <c r="CS783" s="67"/>
      <c r="CT783" s="67"/>
      <c r="CU783" s="67"/>
      <c r="CV783" s="68"/>
      <c r="CW783" s="69"/>
      <c r="CX783" s="66"/>
      <c r="CY783" s="70"/>
      <c r="CZ783" s="71"/>
      <c r="DA783" s="72"/>
      <c r="DB783" s="67"/>
      <c r="DC783" s="67"/>
      <c r="DD783" s="67"/>
      <c r="DE783" s="68"/>
      <c r="DF783" s="69"/>
      <c r="DG783" s="66"/>
      <c r="DH783" s="70"/>
      <c r="DI783" s="71"/>
      <c r="DJ783" s="72"/>
      <c r="DK783" s="67"/>
      <c r="DL783" s="67"/>
      <c r="DM783" s="67"/>
      <c r="DN783" s="68"/>
      <c r="DO783" s="69"/>
      <c r="DP783" s="66"/>
      <c r="DQ783" s="70"/>
      <c r="DR783" s="71"/>
      <c r="DS783" s="72"/>
      <c r="DT783" s="67"/>
      <c r="DU783" s="67"/>
      <c r="DV783" s="67"/>
      <c r="DW783" s="68"/>
      <c r="DX783" s="69"/>
      <c r="DY783" s="66"/>
      <c r="DZ783" s="70"/>
      <c r="EA783" s="71"/>
      <c r="EB783" s="72"/>
      <c r="EC783" s="67"/>
      <c r="ED783" s="67"/>
      <c r="EE783" s="67"/>
      <c r="EF783" s="68"/>
      <c r="EG783" s="69"/>
      <c r="EH783" s="66"/>
      <c r="EI783" s="70"/>
      <c r="EJ783" s="71"/>
      <c r="EK783" s="72"/>
    </row>
    <row r="784" spans="1:141" s="45" customFormat="1" ht="30" x14ac:dyDescent="0.25">
      <c r="A784" s="42">
        <v>10</v>
      </c>
      <c r="B784" s="38" t="s">
        <v>57</v>
      </c>
      <c r="C784" s="41" t="s">
        <v>43</v>
      </c>
      <c r="D784" s="41">
        <v>0.4</v>
      </c>
      <c r="E784" s="100"/>
      <c r="F784" s="100"/>
      <c r="G784" s="100"/>
      <c r="H784" s="43"/>
      <c r="I784" s="61"/>
      <c r="J784" s="71"/>
      <c r="K784" s="69"/>
      <c r="L784" s="66"/>
      <c r="M784" s="70"/>
      <c r="N784" s="71"/>
      <c r="O784" s="72"/>
      <c r="P784" s="67"/>
      <c r="Q784" s="67"/>
      <c r="R784" s="67"/>
      <c r="S784" s="68"/>
      <c r="T784" s="69"/>
      <c r="U784" s="66"/>
      <c r="V784" s="70"/>
      <c r="W784" s="71"/>
      <c r="X784" s="72"/>
      <c r="Y784" s="67"/>
      <c r="Z784" s="67"/>
      <c r="AA784" s="67"/>
      <c r="AB784" s="68"/>
      <c r="AC784" s="69"/>
      <c r="AD784" s="66"/>
      <c r="AE784" s="70"/>
      <c r="AF784" s="71"/>
      <c r="AG784" s="72"/>
      <c r="AH784" s="67"/>
      <c r="AI784" s="67"/>
      <c r="AJ784" s="67"/>
      <c r="AK784" s="68"/>
      <c r="AL784" s="69"/>
      <c r="AM784" s="66"/>
      <c r="AN784" s="70"/>
      <c r="AO784" s="71"/>
      <c r="AP784" s="72"/>
      <c r="AQ784" s="67"/>
      <c r="AR784" s="67"/>
      <c r="AS784" s="67"/>
      <c r="AT784" s="68"/>
      <c r="AU784" s="69"/>
      <c r="AV784" s="66"/>
      <c r="AW784" s="70"/>
      <c r="AX784" s="71"/>
      <c r="AY784" s="72"/>
      <c r="AZ784" s="67"/>
      <c r="BA784" s="67"/>
      <c r="BB784" s="67"/>
      <c r="BC784" s="68"/>
      <c r="BD784" s="69"/>
      <c r="BE784" s="66"/>
      <c r="BF784" s="70"/>
      <c r="BG784" s="71"/>
      <c r="BH784" s="72"/>
      <c r="BI784" s="67"/>
      <c r="BJ784" s="67"/>
      <c r="BK784" s="67"/>
      <c r="BL784" s="68"/>
      <c r="BM784" s="69"/>
      <c r="BN784" s="66"/>
      <c r="BO784" s="70"/>
      <c r="BP784" s="71"/>
      <c r="BQ784" s="72"/>
      <c r="BR784" s="67"/>
      <c r="BS784" s="67"/>
      <c r="BT784" s="67"/>
      <c r="BU784" s="68"/>
      <c r="BV784" s="69"/>
      <c r="BW784" s="66"/>
      <c r="BX784" s="70"/>
      <c r="BY784" s="71"/>
      <c r="BZ784" s="72"/>
      <c r="CA784" s="67"/>
      <c r="CB784" s="67"/>
      <c r="CC784" s="67"/>
      <c r="CD784" s="68"/>
      <c r="CE784" s="69"/>
      <c r="CF784" s="66"/>
      <c r="CG784" s="70"/>
      <c r="CH784" s="71"/>
      <c r="CI784" s="72"/>
      <c r="CJ784" s="67"/>
      <c r="CK784" s="67"/>
      <c r="CL784" s="67"/>
      <c r="CM784" s="68"/>
      <c r="CN784" s="69"/>
      <c r="CO784" s="66"/>
      <c r="CP784" s="70"/>
      <c r="CQ784" s="71"/>
      <c r="CR784" s="72"/>
      <c r="CS784" s="67"/>
      <c r="CT784" s="67"/>
      <c r="CU784" s="67"/>
      <c r="CV784" s="68"/>
      <c r="CW784" s="69"/>
      <c r="CX784" s="66"/>
      <c r="CY784" s="70"/>
      <c r="CZ784" s="71"/>
      <c r="DA784" s="72"/>
      <c r="DB784" s="67"/>
      <c r="DC784" s="67"/>
      <c r="DD784" s="67"/>
      <c r="DE784" s="68"/>
      <c r="DF784" s="69"/>
      <c r="DG784" s="66"/>
      <c r="DH784" s="70"/>
      <c r="DI784" s="71"/>
      <c r="DJ784" s="72"/>
      <c r="DK784" s="67"/>
      <c r="DL784" s="67"/>
      <c r="DM784" s="67"/>
      <c r="DN784" s="68"/>
      <c r="DO784" s="69"/>
      <c r="DP784" s="66"/>
      <c r="DQ784" s="70"/>
      <c r="DR784" s="71"/>
      <c r="DS784" s="72"/>
      <c r="DT784" s="67"/>
      <c r="DU784" s="67"/>
      <c r="DV784" s="67"/>
      <c r="DW784" s="68"/>
      <c r="DX784" s="69"/>
      <c r="DY784" s="66"/>
      <c r="DZ784" s="70"/>
      <c r="EA784" s="71"/>
      <c r="EB784" s="72"/>
      <c r="EC784" s="67"/>
      <c r="ED784" s="67"/>
      <c r="EE784" s="67"/>
      <c r="EF784" s="68"/>
      <c r="EG784" s="69"/>
      <c r="EH784" s="66"/>
      <c r="EI784" s="70"/>
      <c r="EJ784" s="71"/>
      <c r="EK784" s="72"/>
    </row>
    <row r="785" spans="1:141" s="45" customFormat="1" ht="30" x14ac:dyDescent="0.25">
      <c r="A785" s="42">
        <v>11</v>
      </c>
      <c r="B785" s="38" t="s">
        <v>58</v>
      </c>
      <c r="C785" s="41" t="s">
        <v>43</v>
      </c>
      <c r="D785" s="41">
        <v>2.6</v>
      </c>
      <c r="E785" s="100"/>
      <c r="F785" s="100"/>
      <c r="G785" s="100"/>
      <c r="H785" s="43"/>
      <c r="I785" s="61"/>
      <c r="J785" s="71"/>
      <c r="K785" s="69"/>
      <c r="L785" s="66"/>
      <c r="M785" s="70"/>
      <c r="N785" s="71"/>
      <c r="O785" s="72"/>
      <c r="P785" s="67"/>
      <c r="Q785" s="67"/>
      <c r="R785" s="67"/>
      <c r="S785" s="68"/>
      <c r="T785" s="69"/>
      <c r="U785" s="66"/>
      <c r="V785" s="70"/>
      <c r="W785" s="71"/>
      <c r="X785" s="72"/>
      <c r="Y785" s="67"/>
      <c r="Z785" s="67"/>
      <c r="AA785" s="67"/>
      <c r="AB785" s="68"/>
      <c r="AC785" s="69"/>
      <c r="AD785" s="66"/>
      <c r="AE785" s="70"/>
      <c r="AF785" s="71"/>
      <c r="AG785" s="72"/>
      <c r="AH785" s="67"/>
      <c r="AI785" s="67"/>
      <c r="AJ785" s="67"/>
      <c r="AK785" s="68"/>
      <c r="AL785" s="69"/>
      <c r="AM785" s="66"/>
      <c r="AN785" s="70"/>
      <c r="AO785" s="71"/>
      <c r="AP785" s="72"/>
      <c r="AQ785" s="67"/>
      <c r="AR785" s="67"/>
      <c r="AS785" s="67"/>
      <c r="AT785" s="68"/>
      <c r="AU785" s="69"/>
      <c r="AV785" s="66"/>
      <c r="AW785" s="70"/>
      <c r="AX785" s="71"/>
      <c r="AY785" s="72"/>
      <c r="AZ785" s="67"/>
      <c r="BA785" s="67"/>
      <c r="BB785" s="67"/>
      <c r="BC785" s="68"/>
      <c r="BD785" s="69"/>
      <c r="BE785" s="66"/>
      <c r="BF785" s="70"/>
      <c r="BG785" s="71"/>
      <c r="BH785" s="72"/>
      <c r="BI785" s="67"/>
      <c r="BJ785" s="67"/>
      <c r="BK785" s="67"/>
      <c r="BL785" s="68"/>
      <c r="BM785" s="69"/>
      <c r="BN785" s="66"/>
      <c r="BO785" s="70"/>
      <c r="BP785" s="71"/>
      <c r="BQ785" s="72"/>
      <c r="BR785" s="67"/>
      <c r="BS785" s="67"/>
      <c r="BT785" s="67"/>
      <c r="BU785" s="68"/>
      <c r="BV785" s="69"/>
      <c r="BW785" s="66"/>
      <c r="BX785" s="70"/>
      <c r="BY785" s="71"/>
      <c r="BZ785" s="72"/>
      <c r="CA785" s="67"/>
      <c r="CB785" s="67"/>
      <c r="CC785" s="67"/>
      <c r="CD785" s="68"/>
      <c r="CE785" s="69"/>
      <c r="CF785" s="66"/>
      <c r="CG785" s="70"/>
      <c r="CH785" s="71"/>
      <c r="CI785" s="72"/>
      <c r="CJ785" s="67"/>
      <c r="CK785" s="67"/>
      <c r="CL785" s="67"/>
      <c r="CM785" s="68"/>
      <c r="CN785" s="69"/>
      <c r="CO785" s="66"/>
      <c r="CP785" s="70"/>
      <c r="CQ785" s="71"/>
      <c r="CR785" s="72"/>
      <c r="CS785" s="67"/>
      <c r="CT785" s="67"/>
      <c r="CU785" s="67"/>
      <c r="CV785" s="68"/>
      <c r="CW785" s="69"/>
      <c r="CX785" s="66"/>
      <c r="CY785" s="70"/>
      <c r="CZ785" s="71"/>
      <c r="DA785" s="72"/>
      <c r="DB785" s="67"/>
      <c r="DC785" s="67"/>
      <c r="DD785" s="67"/>
      <c r="DE785" s="68"/>
      <c r="DF785" s="69"/>
      <c r="DG785" s="66"/>
      <c r="DH785" s="70"/>
      <c r="DI785" s="71"/>
      <c r="DJ785" s="72"/>
      <c r="DK785" s="67"/>
      <c r="DL785" s="67"/>
      <c r="DM785" s="67"/>
      <c r="DN785" s="68"/>
      <c r="DO785" s="69"/>
      <c r="DP785" s="66"/>
      <c r="DQ785" s="70"/>
      <c r="DR785" s="71"/>
      <c r="DS785" s="72"/>
      <c r="DT785" s="67"/>
      <c r="DU785" s="67"/>
      <c r="DV785" s="67"/>
      <c r="DW785" s="68"/>
      <c r="DX785" s="69"/>
      <c r="DY785" s="66"/>
      <c r="DZ785" s="70"/>
      <c r="EA785" s="71"/>
      <c r="EB785" s="72"/>
      <c r="EC785" s="67"/>
      <c r="ED785" s="67"/>
      <c r="EE785" s="67"/>
      <c r="EF785" s="68"/>
      <c r="EG785" s="69"/>
      <c r="EH785" s="66"/>
      <c r="EI785" s="70"/>
      <c r="EJ785" s="71"/>
      <c r="EK785" s="72"/>
    </row>
    <row r="786" spans="1:141" s="45" customFormat="1" ht="17.25" x14ac:dyDescent="0.25">
      <c r="A786" s="42">
        <v>12</v>
      </c>
      <c r="B786" s="38" t="s">
        <v>153</v>
      </c>
      <c r="C786" s="41" t="s">
        <v>20</v>
      </c>
      <c r="D786" s="41">
        <v>0.16</v>
      </c>
      <c r="E786" s="100"/>
      <c r="F786" s="100"/>
      <c r="G786" s="100"/>
      <c r="H786" s="43"/>
      <c r="I786" s="61"/>
      <c r="J786" s="71"/>
      <c r="K786" s="69"/>
      <c r="L786" s="66"/>
      <c r="M786" s="70"/>
      <c r="N786" s="71"/>
      <c r="O786" s="72"/>
      <c r="P786" s="67"/>
      <c r="Q786" s="67"/>
      <c r="R786" s="67"/>
      <c r="S786" s="68"/>
      <c r="T786" s="69"/>
      <c r="U786" s="66"/>
      <c r="V786" s="70"/>
      <c r="W786" s="71"/>
      <c r="X786" s="72"/>
      <c r="Y786" s="67"/>
      <c r="Z786" s="67"/>
      <c r="AA786" s="67"/>
      <c r="AB786" s="68"/>
      <c r="AC786" s="69"/>
      <c r="AD786" s="66"/>
      <c r="AE786" s="70"/>
      <c r="AF786" s="71"/>
      <c r="AG786" s="72"/>
      <c r="AH786" s="67"/>
      <c r="AI786" s="67"/>
      <c r="AJ786" s="67"/>
      <c r="AK786" s="68"/>
      <c r="AL786" s="69"/>
      <c r="AM786" s="66"/>
      <c r="AN786" s="70"/>
      <c r="AO786" s="71"/>
      <c r="AP786" s="72"/>
      <c r="AQ786" s="67"/>
      <c r="AR786" s="67"/>
      <c r="AS786" s="67"/>
      <c r="AT786" s="68"/>
      <c r="AU786" s="69"/>
      <c r="AV786" s="66"/>
      <c r="AW786" s="70"/>
      <c r="AX786" s="71"/>
      <c r="AY786" s="72"/>
      <c r="AZ786" s="67"/>
      <c r="BA786" s="67"/>
      <c r="BB786" s="67"/>
      <c r="BC786" s="68"/>
      <c r="BD786" s="69"/>
      <c r="BE786" s="66"/>
      <c r="BF786" s="70"/>
      <c r="BG786" s="71"/>
      <c r="BH786" s="72"/>
      <c r="BI786" s="67"/>
      <c r="BJ786" s="67"/>
      <c r="BK786" s="67"/>
      <c r="BL786" s="68"/>
      <c r="BM786" s="69"/>
      <c r="BN786" s="66"/>
      <c r="BO786" s="70"/>
      <c r="BP786" s="71"/>
      <c r="BQ786" s="72"/>
      <c r="BR786" s="67"/>
      <c r="BS786" s="67"/>
      <c r="BT786" s="67"/>
      <c r="BU786" s="68"/>
      <c r="BV786" s="69"/>
      <c r="BW786" s="66"/>
      <c r="BX786" s="70"/>
      <c r="BY786" s="71"/>
      <c r="BZ786" s="72"/>
      <c r="CA786" s="67"/>
      <c r="CB786" s="67"/>
      <c r="CC786" s="67"/>
      <c r="CD786" s="68"/>
      <c r="CE786" s="69"/>
      <c r="CF786" s="66"/>
      <c r="CG786" s="70"/>
      <c r="CH786" s="71"/>
      <c r="CI786" s="72"/>
      <c r="CJ786" s="67"/>
      <c r="CK786" s="67"/>
      <c r="CL786" s="67"/>
      <c r="CM786" s="68"/>
      <c r="CN786" s="69"/>
      <c r="CO786" s="66"/>
      <c r="CP786" s="70"/>
      <c r="CQ786" s="71"/>
      <c r="CR786" s="72"/>
      <c r="CS786" s="67"/>
      <c r="CT786" s="67"/>
      <c r="CU786" s="67"/>
      <c r="CV786" s="68"/>
      <c r="CW786" s="69"/>
      <c r="CX786" s="66"/>
      <c r="CY786" s="70"/>
      <c r="CZ786" s="71"/>
      <c r="DA786" s="72"/>
      <c r="DB786" s="67"/>
      <c r="DC786" s="67"/>
      <c r="DD786" s="67"/>
      <c r="DE786" s="68"/>
      <c r="DF786" s="69"/>
      <c r="DG786" s="66"/>
      <c r="DH786" s="70"/>
      <c r="DI786" s="71"/>
      <c r="DJ786" s="72"/>
      <c r="DK786" s="67"/>
      <c r="DL786" s="67"/>
      <c r="DM786" s="67"/>
      <c r="DN786" s="68"/>
      <c r="DO786" s="69"/>
      <c r="DP786" s="66"/>
      <c r="DQ786" s="70"/>
      <c r="DR786" s="71"/>
      <c r="DS786" s="72"/>
      <c r="DT786" s="67"/>
      <c r="DU786" s="67"/>
      <c r="DV786" s="67"/>
      <c r="DW786" s="68"/>
      <c r="DX786" s="69"/>
      <c r="DY786" s="66"/>
      <c r="DZ786" s="70"/>
      <c r="EA786" s="71"/>
      <c r="EB786" s="72"/>
      <c r="EC786" s="67"/>
      <c r="ED786" s="67"/>
      <c r="EE786" s="67"/>
      <c r="EF786" s="68"/>
      <c r="EG786" s="69"/>
      <c r="EH786" s="66"/>
      <c r="EI786" s="70"/>
      <c r="EJ786" s="71"/>
      <c r="EK786" s="72"/>
    </row>
    <row r="787" spans="1:141" x14ac:dyDescent="0.25">
      <c r="A787" s="35">
        <v>12.4</v>
      </c>
      <c r="B787" s="54" t="s">
        <v>139</v>
      </c>
      <c r="C787" s="107"/>
      <c r="D787" s="49"/>
      <c r="E787" s="49"/>
      <c r="F787" s="49"/>
      <c r="G787" s="49"/>
      <c r="H787" s="49"/>
      <c r="I787" s="49"/>
    </row>
    <row r="788" spans="1:141" ht="17.25" x14ac:dyDescent="0.25">
      <c r="A788" s="42">
        <v>1</v>
      </c>
      <c r="B788" s="38" t="s">
        <v>89</v>
      </c>
      <c r="C788" s="41" t="s">
        <v>20</v>
      </c>
      <c r="D788" s="41">
        <v>0.26</v>
      </c>
      <c r="E788" s="100"/>
      <c r="F788" s="100"/>
      <c r="G788" s="100"/>
      <c r="H788" s="43"/>
      <c r="I788" s="61"/>
    </row>
    <row r="789" spans="1:141" ht="45" x14ac:dyDescent="0.25">
      <c r="A789" s="42">
        <v>2</v>
      </c>
      <c r="B789" s="38" t="s">
        <v>218</v>
      </c>
      <c r="C789" s="41" t="s">
        <v>20</v>
      </c>
      <c r="D789" s="41">
        <v>0.76</v>
      </c>
      <c r="E789" s="100"/>
      <c r="F789" s="100"/>
      <c r="G789" s="100"/>
      <c r="H789" s="43"/>
      <c r="I789" s="61"/>
    </row>
    <row r="790" spans="1:141" ht="30" x14ac:dyDescent="0.25">
      <c r="A790" s="42">
        <v>3</v>
      </c>
      <c r="B790" s="38" t="s">
        <v>140</v>
      </c>
      <c r="C790" s="41" t="s">
        <v>53</v>
      </c>
      <c r="D790" s="41">
        <v>1</v>
      </c>
      <c r="E790" s="100"/>
      <c r="F790" s="100"/>
      <c r="G790" s="100"/>
      <c r="H790" s="43"/>
      <c r="I790" s="61"/>
    </row>
    <row r="791" spans="1:141" x14ac:dyDescent="0.25">
      <c r="A791" s="42">
        <v>4</v>
      </c>
      <c r="B791" s="38" t="s">
        <v>141</v>
      </c>
      <c r="C791" s="41" t="s">
        <v>53</v>
      </c>
      <c r="D791" s="41">
        <v>1</v>
      </c>
      <c r="E791" s="100"/>
      <c r="F791" s="100"/>
      <c r="G791" s="100"/>
      <c r="H791" s="43"/>
      <c r="I791" s="61"/>
    </row>
    <row r="792" spans="1:141" x14ac:dyDescent="0.25">
      <c r="A792" s="42">
        <v>5</v>
      </c>
      <c r="B792" s="38" t="s">
        <v>142</v>
      </c>
      <c r="C792" s="41" t="s">
        <v>53</v>
      </c>
      <c r="D792" s="41">
        <v>1</v>
      </c>
      <c r="E792" s="100"/>
      <c r="F792" s="100"/>
      <c r="G792" s="100"/>
      <c r="H792" s="43"/>
      <c r="I792" s="61"/>
    </row>
    <row r="793" spans="1:141" ht="30" x14ac:dyDescent="0.25">
      <c r="A793" s="42">
        <v>6</v>
      </c>
      <c r="B793" s="38" t="s">
        <v>143</v>
      </c>
      <c r="C793" s="41" t="s">
        <v>53</v>
      </c>
      <c r="D793" s="41">
        <v>1</v>
      </c>
      <c r="E793" s="100"/>
      <c r="F793" s="100"/>
      <c r="G793" s="100"/>
      <c r="H793" s="43"/>
      <c r="I793" s="61"/>
    </row>
    <row r="794" spans="1:141" x14ac:dyDescent="0.25">
      <c r="A794" s="42">
        <v>7</v>
      </c>
      <c r="B794" s="38" t="s">
        <v>94</v>
      </c>
      <c r="C794" s="41" t="s">
        <v>53</v>
      </c>
      <c r="D794" s="41">
        <v>1</v>
      </c>
      <c r="E794" s="100"/>
      <c r="F794" s="100"/>
      <c r="G794" s="100"/>
      <c r="H794" s="43"/>
      <c r="I794" s="61"/>
    </row>
    <row r="795" spans="1:141" x14ac:dyDescent="0.25">
      <c r="A795" s="42">
        <v>8</v>
      </c>
      <c r="B795" s="38" t="s">
        <v>95</v>
      </c>
      <c r="C795" s="41" t="s">
        <v>71</v>
      </c>
      <c r="D795" s="41">
        <v>8.6999999999999993</v>
      </c>
      <c r="E795" s="100"/>
      <c r="F795" s="100"/>
      <c r="G795" s="100"/>
      <c r="H795" s="43"/>
      <c r="I795" s="61"/>
    </row>
    <row r="796" spans="1:141" x14ac:dyDescent="0.25">
      <c r="A796" s="42">
        <v>9</v>
      </c>
      <c r="B796" s="38" t="s">
        <v>96</v>
      </c>
      <c r="C796" s="41" t="s">
        <v>71</v>
      </c>
      <c r="D796" s="41">
        <v>18.5</v>
      </c>
      <c r="E796" s="100"/>
      <c r="F796" s="100"/>
      <c r="G796" s="100"/>
      <c r="H796" s="43"/>
      <c r="I796" s="61"/>
    </row>
    <row r="797" spans="1:141" ht="30" x14ac:dyDescent="0.25">
      <c r="A797" s="42">
        <v>10</v>
      </c>
      <c r="B797" s="38" t="s">
        <v>97</v>
      </c>
      <c r="C797" s="41" t="s">
        <v>43</v>
      </c>
      <c r="D797" s="41">
        <v>6.7</v>
      </c>
      <c r="E797" s="100"/>
      <c r="F797" s="100"/>
      <c r="G797" s="100"/>
      <c r="H797" s="43"/>
      <c r="I797" s="61"/>
    </row>
    <row r="798" spans="1:141" x14ac:dyDescent="0.25">
      <c r="A798" s="55">
        <v>12</v>
      </c>
      <c r="B798" s="56" t="s">
        <v>13</v>
      </c>
      <c r="C798" s="108"/>
      <c r="D798" s="57"/>
      <c r="E798" s="26"/>
      <c r="F798" s="26"/>
      <c r="G798" s="26"/>
      <c r="H798" s="91"/>
      <c r="I798" s="90"/>
    </row>
    <row r="799" spans="1:141" x14ac:dyDescent="0.25">
      <c r="A799" s="27">
        <v>13</v>
      </c>
      <c r="B799" s="28" t="s">
        <v>206</v>
      </c>
      <c r="C799" s="109"/>
      <c r="D799" s="58"/>
      <c r="E799" s="31"/>
      <c r="F799" s="31"/>
      <c r="G799" s="31"/>
      <c r="H799" s="33"/>
      <c r="I799" s="86"/>
    </row>
    <row r="800" spans="1:141" x14ac:dyDescent="0.25">
      <c r="A800" s="35">
        <v>13.1</v>
      </c>
      <c r="B800" s="59" t="s">
        <v>18</v>
      </c>
      <c r="C800" s="110"/>
      <c r="D800" s="60"/>
      <c r="E800" s="31"/>
      <c r="F800" s="31"/>
      <c r="G800" s="31"/>
      <c r="H800" s="33"/>
      <c r="I800" s="87"/>
    </row>
    <row r="801" spans="1:9" ht="45" x14ac:dyDescent="0.25">
      <c r="A801" s="42">
        <v>1</v>
      </c>
      <c r="B801" s="38" t="s">
        <v>26</v>
      </c>
      <c r="C801" s="41" t="s">
        <v>20</v>
      </c>
      <c r="D801" s="41">
        <v>7.2</v>
      </c>
      <c r="E801" s="100"/>
      <c r="F801" s="100"/>
      <c r="G801" s="100"/>
      <c r="H801" s="43"/>
      <c r="I801" s="61"/>
    </row>
    <row r="802" spans="1:9" ht="45" x14ac:dyDescent="0.25">
      <c r="A802" s="42">
        <v>2</v>
      </c>
      <c r="B802" s="38" t="s">
        <v>27</v>
      </c>
      <c r="C802" s="41" t="s">
        <v>20</v>
      </c>
      <c r="D802" s="41">
        <v>7.2</v>
      </c>
      <c r="E802" s="100"/>
      <c r="F802" s="100"/>
      <c r="G802" s="100"/>
      <c r="H802" s="43"/>
      <c r="I802" s="61"/>
    </row>
    <row r="803" spans="1:9" ht="30" x14ac:dyDescent="0.25">
      <c r="A803" s="42">
        <v>3</v>
      </c>
      <c r="B803" s="38" t="s">
        <v>28</v>
      </c>
      <c r="C803" s="41" t="s">
        <v>20</v>
      </c>
      <c r="D803" s="41">
        <v>39.1</v>
      </c>
      <c r="E803" s="100"/>
      <c r="F803" s="100"/>
      <c r="G803" s="100"/>
      <c r="H803" s="43"/>
      <c r="I803" s="61"/>
    </row>
    <row r="804" spans="1:9" ht="30" x14ac:dyDescent="0.25">
      <c r="A804" s="42">
        <v>4</v>
      </c>
      <c r="B804" s="38" t="s">
        <v>176</v>
      </c>
      <c r="C804" s="41" t="s">
        <v>20</v>
      </c>
      <c r="D804" s="41">
        <v>2.9</v>
      </c>
      <c r="E804" s="100"/>
      <c r="F804" s="100"/>
      <c r="G804" s="100"/>
      <c r="H804" s="43"/>
      <c r="I804" s="61"/>
    </row>
    <row r="805" spans="1:9" ht="30" x14ac:dyDescent="0.25">
      <c r="A805" s="42">
        <v>5</v>
      </c>
      <c r="B805" s="38" t="s">
        <v>125</v>
      </c>
      <c r="C805" s="41" t="s">
        <v>20</v>
      </c>
      <c r="D805" s="41">
        <v>25.5</v>
      </c>
      <c r="E805" s="100"/>
      <c r="F805" s="100"/>
      <c r="G805" s="100"/>
      <c r="H805" s="43"/>
      <c r="I805" s="61"/>
    </row>
    <row r="806" spans="1:9" ht="30" x14ac:dyDescent="0.25">
      <c r="A806" s="42">
        <v>6</v>
      </c>
      <c r="B806" s="38" t="s">
        <v>126</v>
      </c>
      <c r="C806" s="41" t="s">
        <v>20</v>
      </c>
      <c r="D806" s="41">
        <v>1.9</v>
      </c>
      <c r="E806" s="100"/>
      <c r="F806" s="100"/>
      <c r="G806" s="100"/>
      <c r="H806" s="43"/>
      <c r="I806" s="61"/>
    </row>
    <row r="807" spans="1:9" ht="30" x14ac:dyDescent="0.25">
      <c r="A807" s="42">
        <v>7</v>
      </c>
      <c r="B807" s="38" t="s">
        <v>30</v>
      </c>
      <c r="C807" s="41" t="s">
        <v>20</v>
      </c>
      <c r="D807" s="41">
        <v>110.9</v>
      </c>
      <c r="E807" s="100"/>
      <c r="F807" s="100"/>
      <c r="G807" s="100"/>
      <c r="H807" s="43"/>
      <c r="I807" s="61"/>
    </row>
    <row r="808" spans="1:9" ht="30" x14ac:dyDescent="0.25">
      <c r="A808" s="42">
        <v>8</v>
      </c>
      <c r="B808" s="38" t="s">
        <v>127</v>
      </c>
      <c r="C808" s="41" t="s">
        <v>20</v>
      </c>
      <c r="D808" s="41">
        <v>8.3000000000000007</v>
      </c>
      <c r="E808" s="100"/>
      <c r="F808" s="100"/>
      <c r="G808" s="100"/>
      <c r="H808" s="43"/>
      <c r="I808" s="61"/>
    </row>
    <row r="809" spans="1:9" ht="30" x14ac:dyDescent="0.25">
      <c r="A809" s="42">
        <v>9</v>
      </c>
      <c r="B809" s="38" t="s">
        <v>33</v>
      </c>
      <c r="C809" s="41" t="s">
        <v>20</v>
      </c>
      <c r="D809" s="41">
        <v>14.1</v>
      </c>
      <c r="E809" s="100"/>
      <c r="F809" s="100"/>
      <c r="G809" s="100"/>
      <c r="H809" s="43"/>
      <c r="I809" s="61"/>
    </row>
    <row r="810" spans="1:9" ht="30" x14ac:dyDescent="0.25">
      <c r="A810" s="42">
        <v>10</v>
      </c>
      <c r="B810" s="38" t="s">
        <v>35</v>
      </c>
      <c r="C810" s="41" t="s">
        <v>20</v>
      </c>
      <c r="D810" s="41">
        <v>41.9</v>
      </c>
      <c r="E810" s="100"/>
      <c r="F810" s="100"/>
      <c r="G810" s="100"/>
      <c r="H810" s="43"/>
      <c r="I810" s="61"/>
    </row>
    <row r="811" spans="1:9" ht="30" x14ac:dyDescent="0.25">
      <c r="A811" s="42">
        <v>11</v>
      </c>
      <c r="B811" s="38" t="s">
        <v>36</v>
      </c>
      <c r="C811" s="41" t="s">
        <v>20</v>
      </c>
      <c r="D811" s="41">
        <v>138.5</v>
      </c>
      <c r="E811" s="100"/>
      <c r="F811" s="100"/>
      <c r="G811" s="100"/>
      <c r="H811" s="43"/>
      <c r="I811" s="61"/>
    </row>
    <row r="812" spans="1:9" ht="30" x14ac:dyDescent="0.25">
      <c r="A812" s="42">
        <v>12</v>
      </c>
      <c r="B812" s="38" t="s">
        <v>247</v>
      </c>
      <c r="C812" s="41" t="s">
        <v>20</v>
      </c>
      <c r="D812" s="41">
        <f>+D811</f>
        <v>138.5</v>
      </c>
      <c r="E812" s="100"/>
      <c r="F812" s="100"/>
      <c r="G812" s="100"/>
      <c r="H812" s="43"/>
      <c r="I812" s="61"/>
    </row>
    <row r="813" spans="1:9" ht="30" x14ac:dyDescent="0.25">
      <c r="A813" s="42">
        <v>13</v>
      </c>
      <c r="B813" s="38" t="s">
        <v>39</v>
      </c>
      <c r="C813" s="41" t="s">
        <v>20</v>
      </c>
      <c r="D813" s="41">
        <v>57.3</v>
      </c>
      <c r="E813" s="100"/>
      <c r="F813" s="100"/>
      <c r="G813" s="100"/>
      <c r="H813" s="43"/>
      <c r="I813" s="61"/>
    </row>
    <row r="814" spans="1:9" ht="30" x14ac:dyDescent="0.25">
      <c r="A814" s="42">
        <v>14</v>
      </c>
      <c r="B814" s="38" t="s">
        <v>24</v>
      </c>
      <c r="C814" s="41" t="s">
        <v>25</v>
      </c>
      <c r="D814" s="46">
        <f>+D813*1.95</f>
        <v>111.73499999999999</v>
      </c>
      <c r="E814" s="100"/>
      <c r="F814" s="100"/>
      <c r="G814" s="100"/>
      <c r="H814" s="43"/>
      <c r="I814" s="61"/>
    </row>
    <row r="815" spans="1:9" x14ac:dyDescent="0.25">
      <c r="A815" s="35">
        <v>13.2</v>
      </c>
      <c r="B815" s="54" t="s">
        <v>45</v>
      </c>
      <c r="C815" s="107"/>
      <c r="D815" s="49"/>
      <c r="E815" s="31"/>
      <c r="F815" s="31"/>
      <c r="G815" s="31"/>
      <c r="H815" s="31"/>
      <c r="I815" s="31"/>
    </row>
    <row r="816" spans="1:9" ht="45" x14ac:dyDescent="0.25">
      <c r="A816" s="37">
        <v>1</v>
      </c>
      <c r="B816" s="38" t="s">
        <v>231</v>
      </c>
      <c r="C816" s="41" t="s">
        <v>46</v>
      </c>
      <c r="D816" s="41">
        <v>199</v>
      </c>
      <c r="E816" s="100"/>
      <c r="F816" s="100"/>
      <c r="G816" s="100"/>
      <c r="H816" s="43"/>
      <c r="I816" s="61"/>
    </row>
    <row r="817" spans="1:9" ht="30" x14ac:dyDescent="0.25">
      <c r="A817" s="37">
        <v>2</v>
      </c>
      <c r="B817" s="38" t="s">
        <v>172</v>
      </c>
      <c r="C817" s="41" t="s">
        <v>53</v>
      </c>
      <c r="D817" s="41">
        <v>1</v>
      </c>
      <c r="E817" s="100"/>
      <c r="F817" s="100"/>
      <c r="G817" s="100"/>
      <c r="H817" s="43"/>
      <c r="I817" s="61"/>
    </row>
    <row r="818" spans="1:9" ht="30" x14ac:dyDescent="0.25">
      <c r="A818" s="37">
        <v>3</v>
      </c>
      <c r="B818" s="38" t="s">
        <v>174</v>
      </c>
      <c r="C818" s="41" t="s">
        <v>53</v>
      </c>
      <c r="D818" s="41">
        <v>1</v>
      </c>
      <c r="E818" s="100"/>
      <c r="F818" s="100"/>
      <c r="G818" s="100"/>
      <c r="H818" s="43"/>
      <c r="I818" s="61"/>
    </row>
    <row r="819" spans="1:9" x14ac:dyDescent="0.25">
      <c r="A819" s="35">
        <v>13.3</v>
      </c>
      <c r="B819" s="54" t="s">
        <v>144</v>
      </c>
      <c r="C819" s="107"/>
      <c r="D819" s="49"/>
      <c r="E819" s="31"/>
      <c r="F819" s="31"/>
      <c r="G819" s="31"/>
      <c r="H819" s="31"/>
      <c r="I819" s="31"/>
    </row>
    <row r="820" spans="1:9" ht="45" x14ac:dyDescent="0.25">
      <c r="A820" s="42">
        <v>1</v>
      </c>
      <c r="B820" s="38" t="s">
        <v>145</v>
      </c>
      <c r="C820" s="41" t="s">
        <v>46</v>
      </c>
      <c r="D820" s="41">
        <v>2</v>
      </c>
      <c r="E820" s="100"/>
      <c r="F820" s="100"/>
      <c r="G820" s="100"/>
      <c r="H820" s="43"/>
      <c r="I820" s="61"/>
    </row>
    <row r="821" spans="1:9" ht="45" x14ac:dyDescent="0.25">
      <c r="A821" s="42">
        <v>2</v>
      </c>
      <c r="B821" s="38" t="s">
        <v>236</v>
      </c>
      <c r="C821" s="41" t="s">
        <v>46</v>
      </c>
      <c r="D821" s="41">
        <v>0.8</v>
      </c>
      <c r="E821" s="100"/>
      <c r="F821" s="100"/>
      <c r="G821" s="100"/>
      <c r="H821" s="43"/>
      <c r="I821" s="61"/>
    </row>
    <row r="822" spans="1:9" ht="30" x14ac:dyDescent="0.25">
      <c r="A822" s="42">
        <v>3</v>
      </c>
      <c r="B822" s="38" t="s">
        <v>146</v>
      </c>
      <c r="C822" s="41" t="s">
        <v>53</v>
      </c>
      <c r="D822" s="41">
        <v>1</v>
      </c>
      <c r="E822" s="100"/>
      <c r="F822" s="100"/>
      <c r="G822" s="100"/>
      <c r="H822" s="43"/>
      <c r="I822" s="61"/>
    </row>
    <row r="823" spans="1:9" ht="30" x14ac:dyDescent="0.25">
      <c r="A823" s="42">
        <v>4</v>
      </c>
      <c r="B823" s="38" t="s">
        <v>148</v>
      </c>
      <c r="C823" s="41" t="s">
        <v>53</v>
      </c>
      <c r="D823" s="41">
        <v>1</v>
      </c>
      <c r="E823" s="100"/>
      <c r="F823" s="100"/>
      <c r="G823" s="100"/>
      <c r="H823" s="43"/>
      <c r="I823" s="61"/>
    </row>
    <row r="824" spans="1:9" s="45" customFormat="1" ht="30" x14ac:dyDescent="0.25">
      <c r="A824" s="42">
        <v>5</v>
      </c>
      <c r="B824" s="38" t="s">
        <v>149</v>
      </c>
      <c r="C824" s="41" t="s">
        <v>53</v>
      </c>
      <c r="D824" s="41">
        <v>1</v>
      </c>
      <c r="E824" s="100"/>
      <c r="F824" s="100"/>
      <c r="G824" s="100"/>
      <c r="H824" s="43"/>
      <c r="I824" s="61"/>
    </row>
    <row r="825" spans="1:9" s="45" customFormat="1" ht="30" x14ac:dyDescent="0.25">
      <c r="A825" s="42">
        <v>6</v>
      </c>
      <c r="B825" s="38" t="s">
        <v>150</v>
      </c>
      <c r="C825" s="41" t="s">
        <v>53</v>
      </c>
      <c r="D825" s="41">
        <v>1</v>
      </c>
      <c r="E825" s="100"/>
      <c r="F825" s="100"/>
      <c r="G825" s="100"/>
      <c r="H825" s="43"/>
      <c r="I825" s="61"/>
    </row>
    <row r="826" spans="1:9" s="45" customFormat="1" x14ac:dyDescent="0.25">
      <c r="A826" s="42">
        <v>7</v>
      </c>
      <c r="B826" s="38" t="s">
        <v>151</v>
      </c>
      <c r="C826" s="41" t="s">
        <v>53</v>
      </c>
      <c r="D826" s="41">
        <v>1</v>
      </c>
      <c r="E826" s="100"/>
      <c r="F826" s="100"/>
      <c r="G826" s="100"/>
      <c r="H826" s="43"/>
      <c r="I826" s="61"/>
    </row>
    <row r="827" spans="1:9" s="45" customFormat="1" ht="30" x14ac:dyDescent="0.25">
      <c r="A827" s="42">
        <v>8</v>
      </c>
      <c r="B827" s="38" t="s">
        <v>152</v>
      </c>
      <c r="C827" s="41" t="s">
        <v>53</v>
      </c>
      <c r="D827" s="41">
        <v>1</v>
      </c>
      <c r="E827" s="100"/>
      <c r="F827" s="100"/>
      <c r="G827" s="100"/>
      <c r="H827" s="43"/>
      <c r="I827" s="61"/>
    </row>
    <row r="828" spans="1:9" s="45" customFormat="1" x14ac:dyDescent="0.25">
      <c r="A828" s="42">
        <v>9</v>
      </c>
      <c r="B828" s="38" t="s">
        <v>188</v>
      </c>
      <c r="C828" s="41" t="s">
        <v>71</v>
      </c>
      <c r="D828" s="41">
        <v>6.5</v>
      </c>
      <c r="E828" s="100"/>
      <c r="F828" s="100"/>
      <c r="G828" s="101"/>
      <c r="H828" s="43"/>
      <c r="I828" s="61"/>
    </row>
    <row r="829" spans="1:9" ht="30" x14ac:dyDescent="0.25">
      <c r="A829" s="42">
        <v>10</v>
      </c>
      <c r="B829" s="38" t="s">
        <v>57</v>
      </c>
      <c r="C829" s="41" t="s">
        <v>43</v>
      </c>
      <c r="D829" s="41">
        <v>0.4</v>
      </c>
      <c r="E829" s="100"/>
      <c r="F829" s="100"/>
      <c r="G829" s="100"/>
      <c r="H829" s="43"/>
      <c r="I829" s="61"/>
    </row>
    <row r="830" spans="1:9" ht="30" x14ac:dyDescent="0.25">
      <c r="A830" s="42">
        <v>11</v>
      </c>
      <c r="B830" s="38" t="s">
        <v>58</v>
      </c>
      <c r="C830" s="41" t="s">
        <v>43</v>
      </c>
      <c r="D830" s="41">
        <v>2.6</v>
      </c>
      <c r="E830" s="100"/>
      <c r="F830" s="100"/>
      <c r="G830" s="100"/>
      <c r="H830" s="43"/>
      <c r="I830" s="61"/>
    </row>
    <row r="831" spans="1:9" ht="17.25" x14ac:dyDescent="0.25">
      <c r="A831" s="42">
        <v>12</v>
      </c>
      <c r="B831" s="38" t="s">
        <v>153</v>
      </c>
      <c r="C831" s="41" t="s">
        <v>20</v>
      </c>
      <c r="D831" s="41">
        <v>0.16</v>
      </c>
      <c r="E831" s="100"/>
      <c r="F831" s="100"/>
      <c r="G831" s="100"/>
      <c r="H831" s="43"/>
      <c r="I831" s="61"/>
    </row>
    <row r="832" spans="1:9" x14ac:dyDescent="0.25">
      <c r="A832" s="35">
        <v>13.4</v>
      </c>
      <c r="B832" s="54" t="s">
        <v>139</v>
      </c>
      <c r="C832" s="107"/>
      <c r="D832" s="49"/>
      <c r="E832" s="49"/>
      <c r="F832" s="49"/>
      <c r="G832" s="49"/>
      <c r="H832" s="49"/>
      <c r="I832" s="49"/>
    </row>
    <row r="833" spans="1:141" ht="17.25" x14ac:dyDescent="0.25">
      <c r="A833" s="37">
        <v>1</v>
      </c>
      <c r="B833" s="38" t="s">
        <v>89</v>
      </c>
      <c r="C833" s="41" t="s">
        <v>20</v>
      </c>
      <c r="D833" s="41">
        <v>0.26</v>
      </c>
      <c r="E833" s="100"/>
      <c r="F833" s="100"/>
      <c r="G833" s="100"/>
      <c r="H833" s="43"/>
      <c r="I833" s="61"/>
    </row>
    <row r="834" spans="1:141" ht="45" x14ac:dyDescent="0.25">
      <c r="A834" s="37">
        <v>2</v>
      </c>
      <c r="B834" s="38" t="s">
        <v>218</v>
      </c>
      <c r="C834" s="41" t="s">
        <v>20</v>
      </c>
      <c r="D834" s="41">
        <v>0.76</v>
      </c>
      <c r="E834" s="100"/>
      <c r="F834" s="100"/>
      <c r="G834" s="100"/>
      <c r="H834" s="43"/>
      <c r="I834" s="61"/>
    </row>
    <row r="835" spans="1:141" ht="30" x14ac:dyDescent="0.25">
      <c r="A835" s="37">
        <v>3</v>
      </c>
      <c r="B835" s="38" t="s">
        <v>140</v>
      </c>
      <c r="C835" s="41" t="s">
        <v>53</v>
      </c>
      <c r="D835" s="41">
        <v>1</v>
      </c>
      <c r="E835" s="100"/>
      <c r="F835" s="100"/>
      <c r="G835" s="100"/>
      <c r="H835" s="43"/>
      <c r="I835" s="61"/>
    </row>
    <row r="836" spans="1:141" x14ac:dyDescent="0.25">
      <c r="A836" s="37">
        <v>4</v>
      </c>
      <c r="B836" s="38" t="s">
        <v>141</v>
      </c>
      <c r="C836" s="41" t="s">
        <v>53</v>
      </c>
      <c r="D836" s="41">
        <v>1</v>
      </c>
      <c r="E836" s="100"/>
      <c r="F836" s="100"/>
      <c r="G836" s="100"/>
      <c r="H836" s="43"/>
      <c r="I836" s="61"/>
    </row>
    <row r="837" spans="1:141" x14ac:dyDescent="0.25">
      <c r="A837" s="37">
        <v>5</v>
      </c>
      <c r="B837" s="38" t="s">
        <v>142</v>
      </c>
      <c r="C837" s="41" t="s">
        <v>53</v>
      </c>
      <c r="D837" s="41">
        <v>1</v>
      </c>
      <c r="E837" s="100"/>
      <c r="F837" s="100"/>
      <c r="G837" s="100"/>
      <c r="H837" s="43"/>
      <c r="I837" s="61"/>
    </row>
    <row r="838" spans="1:141" ht="30" x14ac:dyDescent="0.25">
      <c r="A838" s="37">
        <v>6</v>
      </c>
      <c r="B838" s="38" t="s">
        <v>143</v>
      </c>
      <c r="C838" s="41" t="s">
        <v>53</v>
      </c>
      <c r="D838" s="41">
        <v>1</v>
      </c>
      <c r="E838" s="100"/>
      <c r="F838" s="100"/>
      <c r="G838" s="100"/>
      <c r="H838" s="43"/>
      <c r="I838" s="61"/>
    </row>
    <row r="839" spans="1:141" x14ac:dyDescent="0.25">
      <c r="A839" s="37">
        <v>7</v>
      </c>
      <c r="B839" s="38" t="s">
        <v>94</v>
      </c>
      <c r="C839" s="41" t="s">
        <v>53</v>
      </c>
      <c r="D839" s="41">
        <v>1</v>
      </c>
      <c r="E839" s="100"/>
      <c r="F839" s="100"/>
      <c r="G839" s="100"/>
      <c r="H839" s="43"/>
      <c r="I839" s="61"/>
    </row>
    <row r="840" spans="1:141" x14ac:dyDescent="0.25">
      <c r="A840" s="37">
        <v>8</v>
      </c>
      <c r="B840" s="38" t="s">
        <v>95</v>
      </c>
      <c r="C840" s="41" t="s">
        <v>71</v>
      </c>
      <c r="D840" s="41">
        <v>8.6999999999999993</v>
      </c>
      <c r="E840" s="100"/>
      <c r="F840" s="100"/>
      <c r="G840" s="100"/>
      <c r="H840" s="43"/>
      <c r="I840" s="61"/>
    </row>
    <row r="841" spans="1:141" x14ac:dyDescent="0.25">
      <c r="A841" s="37">
        <v>9</v>
      </c>
      <c r="B841" s="38" t="s">
        <v>96</v>
      </c>
      <c r="C841" s="41" t="s">
        <v>71</v>
      </c>
      <c r="D841" s="41">
        <v>18.5</v>
      </c>
      <c r="E841" s="100"/>
      <c r="F841" s="100"/>
      <c r="G841" s="100"/>
      <c r="H841" s="43"/>
      <c r="I841" s="61"/>
    </row>
    <row r="842" spans="1:141" ht="30" x14ac:dyDescent="0.25">
      <c r="A842" s="37">
        <v>10</v>
      </c>
      <c r="B842" s="38" t="s">
        <v>97</v>
      </c>
      <c r="C842" s="41" t="s">
        <v>43</v>
      </c>
      <c r="D842" s="41">
        <v>6.7</v>
      </c>
      <c r="E842" s="100"/>
      <c r="F842" s="100"/>
      <c r="G842" s="100"/>
      <c r="H842" s="43"/>
      <c r="I842" s="61"/>
    </row>
    <row r="843" spans="1:141" x14ac:dyDescent="0.25">
      <c r="A843" s="55">
        <v>13</v>
      </c>
      <c r="B843" s="56" t="s">
        <v>13</v>
      </c>
      <c r="C843" s="108"/>
      <c r="D843" s="57"/>
      <c r="E843" s="26"/>
      <c r="F843" s="26"/>
      <c r="G843" s="26"/>
      <c r="H843" s="91"/>
      <c r="I843" s="90"/>
    </row>
    <row r="844" spans="1:141" ht="30" x14ac:dyDescent="0.25">
      <c r="A844" s="27">
        <v>14</v>
      </c>
      <c r="B844" s="28" t="s">
        <v>207</v>
      </c>
      <c r="C844" s="109"/>
      <c r="D844" s="58"/>
      <c r="E844" s="31"/>
      <c r="F844" s="31"/>
      <c r="G844" s="31"/>
      <c r="H844" s="33"/>
      <c r="I844" s="86"/>
    </row>
    <row r="845" spans="1:141" x14ac:dyDescent="0.25">
      <c r="A845" s="35">
        <v>14.1</v>
      </c>
      <c r="B845" s="59" t="s">
        <v>18</v>
      </c>
      <c r="C845" s="110"/>
      <c r="D845" s="60"/>
      <c r="E845" s="31"/>
      <c r="F845" s="31"/>
      <c r="G845" s="31"/>
      <c r="H845" s="33"/>
      <c r="I845" s="87"/>
    </row>
    <row r="846" spans="1:141" x14ac:dyDescent="0.25">
      <c r="A846" s="42">
        <v>1</v>
      </c>
      <c r="B846" s="38" t="s">
        <v>19</v>
      </c>
      <c r="C846" s="41" t="s">
        <v>46</v>
      </c>
      <c r="D846" s="41">
        <v>184</v>
      </c>
      <c r="E846" s="100"/>
      <c r="F846" s="100"/>
      <c r="G846" s="100"/>
      <c r="H846" s="43"/>
      <c r="I846" s="44"/>
    </row>
    <row r="847" spans="1:141" s="73" customFormat="1" ht="30" x14ac:dyDescent="0.25">
      <c r="A847" s="42">
        <v>2</v>
      </c>
      <c r="B847" s="38" t="s">
        <v>122</v>
      </c>
      <c r="C847" s="41" t="s">
        <v>20</v>
      </c>
      <c r="D847" s="41">
        <v>6.7</v>
      </c>
      <c r="E847" s="100"/>
      <c r="F847" s="100"/>
      <c r="G847" s="100"/>
      <c r="H847" s="43"/>
      <c r="I847" s="44"/>
      <c r="J847" s="71"/>
      <c r="K847" s="69"/>
      <c r="L847" s="66"/>
      <c r="M847" s="70"/>
      <c r="N847" s="71"/>
      <c r="O847" s="72"/>
      <c r="P847" s="67"/>
      <c r="Q847" s="67"/>
      <c r="R847" s="67"/>
      <c r="S847" s="68"/>
      <c r="T847" s="69"/>
      <c r="U847" s="66"/>
      <c r="V847" s="70"/>
      <c r="W847" s="71"/>
      <c r="X847" s="72"/>
      <c r="Y847" s="67"/>
      <c r="Z847" s="67"/>
      <c r="AA847" s="67"/>
      <c r="AB847" s="68"/>
      <c r="AC847" s="69"/>
      <c r="AD847" s="66"/>
      <c r="AE847" s="70"/>
      <c r="AF847" s="71"/>
      <c r="AG847" s="72"/>
      <c r="AH847" s="67"/>
      <c r="AI847" s="67"/>
      <c r="AJ847" s="67"/>
      <c r="AK847" s="68"/>
      <c r="AL847" s="69"/>
      <c r="AM847" s="66"/>
      <c r="AN847" s="70"/>
      <c r="AO847" s="71"/>
      <c r="AP847" s="72"/>
      <c r="AQ847" s="67"/>
      <c r="AR847" s="67"/>
      <c r="AS847" s="67"/>
      <c r="AT847" s="68"/>
      <c r="AU847" s="69"/>
      <c r="AV847" s="66"/>
      <c r="AW847" s="70"/>
      <c r="AX847" s="71"/>
      <c r="AY847" s="72"/>
      <c r="AZ847" s="67"/>
      <c r="BA847" s="67"/>
      <c r="BB847" s="67"/>
      <c r="BC847" s="68"/>
      <c r="BD847" s="69"/>
      <c r="BE847" s="66"/>
      <c r="BF847" s="70"/>
      <c r="BG847" s="71"/>
      <c r="BH847" s="72"/>
      <c r="BI847" s="67"/>
      <c r="BJ847" s="67"/>
      <c r="BK847" s="67"/>
      <c r="BL847" s="68"/>
      <c r="BM847" s="69"/>
      <c r="BN847" s="66"/>
      <c r="BO847" s="70"/>
      <c r="BP847" s="71"/>
      <c r="BQ847" s="72"/>
      <c r="BR847" s="67"/>
      <c r="BS847" s="67"/>
      <c r="BT847" s="67"/>
      <c r="BU847" s="68"/>
      <c r="BV847" s="69"/>
      <c r="BW847" s="66"/>
      <c r="BX847" s="70"/>
      <c r="BY847" s="71"/>
      <c r="BZ847" s="72"/>
      <c r="CA847" s="67"/>
      <c r="CB847" s="67"/>
      <c r="CC847" s="67"/>
      <c r="CD847" s="68"/>
      <c r="CE847" s="69"/>
      <c r="CF847" s="66"/>
      <c r="CG847" s="70"/>
      <c r="CH847" s="71"/>
      <c r="CI847" s="72"/>
      <c r="CJ847" s="67"/>
      <c r="CK847" s="67"/>
      <c r="CL847" s="67"/>
      <c r="CM847" s="68"/>
      <c r="CN847" s="69"/>
      <c r="CO847" s="66"/>
      <c r="CP847" s="70"/>
      <c r="CQ847" s="71"/>
      <c r="CR847" s="72"/>
      <c r="CS847" s="67"/>
      <c r="CT847" s="67"/>
      <c r="CU847" s="67"/>
      <c r="CV847" s="68"/>
      <c r="CW847" s="69"/>
      <c r="CX847" s="66"/>
      <c r="CY847" s="70"/>
      <c r="CZ847" s="71"/>
      <c r="DA847" s="72"/>
      <c r="DB847" s="67"/>
      <c r="DC847" s="67"/>
      <c r="DD847" s="67"/>
      <c r="DE847" s="68"/>
      <c r="DF847" s="69"/>
      <c r="DG847" s="66"/>
      <c r="DH847" s="70"/>
      <c r="DI847" s="71"/>
      <c r="DJ847" s="72"/>
      <c r="DK847" s="67"/>
      <c r="DL847" s="67"/>
      <c r="DM847" s="67"/>
      <c r="DN847" s="68"/>
      <c r="DO847" s="69"/>
      <c r="DP847" s="66"/>
      <c r="DQ847" s="70"/>
      <c r="DR847" s="71"/>
      <c r="DS847" s="72"/>
      <c r="DT847" s="67"/>
      <c r="DU847" s="67"/>
      <c r="DV847" s="67"/>
      <c r="DW847" s="68"/>
      <c r="DX847" s="69"/>
      <c r="DY847" s="66"/>
      <c r="DZ847" s="70"/>
      <c r="EA847" s="71"/>
      <c r="EB847" s="72"/>
      <c r="EC847" s="67"/>
      <c r="ED847" s="67"/>
      <c r="EE847" s="67"/>
      <c r="EF847" s="68"/>
      <c r="EG847" s="69"/>
      <c r="EH847" s="66"/>
      <c r="EI847" s="70"/>
      <c r="EJ847" s="71"/>
      <c r="EK847" s="72"/>
    </row>
    <row r="848" spans="1:141" x14ac:dyDescent="0.25">
      <c r="A848" s="42">
        <v>3</v>
      </c>
      <c r="B848" s="38" t="s">
        <v>123</v>
      </c>
      <c r="C848" s="41" t="s">
        <v>51</v>
      </c>
      <c r="D848" s="41">
        <v>6.7</v>
      </c>
      <c r="E848" s="100"/>
      <c r="F848" s="100"/>
      <c r="G848" s="100"/>
      <c r="H848" s="43"/>
      <c r="I848" s="44"/>
    </row>
    <row r="849" spans="1:141" ht="45" x14ac:dyDescent="0.25">
      <c r="A849" s="42">
        <v>4</v>
      </c>
      <c r="B849" s="38" t="s">
        <v>23</v>
      </c>
      <c r="C849" s="41" t="s">
        <v>20</v>
      </c>
      <c r="D849" s="41">
        <v>6.5</v>
      </c>
      <c r="E849" s="100"/>
      <c r="F849" s="100"/>
      <c r="G849" s="100"/>
      <c r="H849" s="43"/>
      <c r="I849" s="44"/>
    </row>
    <row r="850" spans="1:141" ht="30" x14ac:dyDescent="0.25">
      <c r="A850" s="42">
        <v>5</v>
      </c>
      <c r="B850" s="38" t="s">
        <v>208</v>
      </c>
      <c r="C850" s="41" t="s">
        <v>25</v>
      </c>
      <c r="D850" s="41">
        <v>46.239999999999995</v>
      </c>
      <c r="E850" s="100"/>
      <c r="F850" s="100"/>
      <c r="G850" s="100"/>
      <c r="H850" s="43"/>
      <c r="I850" s="44"/>
    </row>
    <row r="851" spans="1:141" ht="45" x14ac:dyDescent="0.25">
      <c r="A851" s="42">
        <v>6</v>
      </c>
      <c r="B851" s="38" t="s">
        <v>26</v>
      </c>
      <c r="C851" s="41" t="s">
        <v>20</v>
      </c>
      <c r="D851" s="41">
        <v>10.1</v>
      </c>
      <c r="E851" s="100"/>
      <c r="F851" s="100"/>
      <c r="G851" s="100"/>
      <c r="H851" s="43"/>
      <c r="I851" s="44"/>
    </row>
    <row r="852" spans="1:141" ht="45" x14ac:dyDescent="0.25">
      <c r="A852" s="42">
        <v>7</v>
      </c>
      <c r="B852" s="38" t="s">
        <v>27</v>
      </c>
      <c r="C852" s="41" t="s">
        <v>20</v>
      </c>
      <c r="D852" s="41">
        <v>10.1</v>
      </c>
      <c r="E852" s="100"/>
      <c r="F852" s="100"/>
      <c r="G852" s="100"/>
      <c r="H852" s="43"/>
      <c r="I852" s="44"/>
    </row>
    <row r="853" spans="1:141" ht="30" x14ac:dyDescent="0.25">
      <c r="A853" s="42">
        <v>8</v>
      </c>
      <c r="B853" s="38" t="s">
        <v>28</v>
      </c>
      <c r="C853" s="41" t="s">
        <v>20</v>
      </c>
      <c r="D853" s="41">
        <v>57.8</v>
      </c>
      <c r="E853" s="100"/>
      <c r="F853" s="100"/>
      <c r="G853" s="100"/>
      <c r="H853" s="43"/>
      <c r="I853" s="44"/>
    </row>
    <row r="854" spans="1:141" ht="30" x14ac:dyDescent="0.25">
      <c r="A854" s="42">
        <v>9</v>
      </c>
      <c r="B854" s="38" t="s">
        <v>176</v>
      </c>
      <c r="C854" s="41" t="s">
        <v>20</v>
      </c>
      <c r="D854" s="41">
        <v>4.3</v>
      </c>
      <c r="E854" s="100"/>
      <c r="F854" s="100"/>
      <c r="G854" s="100"/>
      <c r="H854" s="43"/>
      <c r="I854" s="44"/>
    </row>
    <row r="855" spans="1:141" ht="30" x14ac:dyDescent="0.25">
      <c r="A855" s="42">
        <v>10</v>
      </c>
      <c r="B855" s="38" t="s">
        <v>125</v>
      </c>
      <c r="C855" s="41" t="s">
        <v>20</v>
      </c>
      <c r="D855" s="41">
        <v>11.7</v>
      </c>
      <c r="E855" s="100"/>
      <c r="F855" s="100"/>
      <c r="G855" s="100"/>
      <c r="H855" s="43"/>
      <c r="I855" s="44"/>
    </row>
    <row r="856" spans="1:141" ht="30" x14ac:dyDescent="0.25">
      <c r="A856" s="42">
        <v>11</v>
      </c>
      <c r="B856" s="38" t="s">
        <v>126</v>
      </c>
      <c r="C856" s="41" t="s">
        <v>20</v>
      </c>
      <c r="D856" s="41">
        <v>0.9</v>
      </c>
      <c r="E856" s="100"/>
      <c r="F856" s="100"/>
      <c r="G856" s="100"/>
      <c r="H856" s="43"/>
      <c r="I856" s="44"/>
    </row>
    <row r="857" spans="1:141" s="73" customFormat="1" ht="30" x14ac:dyDescent="0.25">
      <c r="A857" s="42">
        <v>12</v>
      </c>
      <c r="B857" s="38" t="s">
        <v>30</v>
      </c>
      <c r="C857" s="41" t="s">
        <v>20</v>
      </c>
      <c r="D857" s="41">
        <v>99.9</v>
      </c>
      <c r="E857" s="100"/>
      <c r="F857" s="100"/>
      <c r="G857" s="100"/>
      <c r="H857" s="43"/>
      <c r="I857" s="44"/>
      <c r="J857" s="71"/>
      <c r="K857" s="69"/>
      <c r="L857" s="66"/>
      <c r="M857" s="70"/>
      <c r="N857" s="71"/>
      <c r="O857" s="72"/>
      <c r="P857" s="67"/>
      <c r="Q857" s="67"/>
      <c r="R857" s="67"/>
      <c r="S857" s="68"/>
      <c r="T857" s="69"/>
      <c r="U857" s="66"/>
      <c r="V857" s="70"/>
      <c r="W857" s="71"/>
      <c r="X857" s="72"/>
      <c r="Y857" s="67"/>
      <c r="Z857" s="67"/>
      <c r="AA857" s="67"/>
      <c r="AB857" s="68"/>
      <c r="AC857" s="69"/>
      <c r="AD857" s="66"/>
      <c r="AE857" s="70"/>
      <c r="AF857" s="71"/>
      <c r="AG857" s="72"/>
      <c r="AH857" s="67"/>
      <c r="AI857" s="67"/>
      <c r="AJ857" s="67"/>
      <c r="AK857" s="68"/>
      <c r="AL857" s="69"/>
      <c r="AM857" s="66"/>
      <c r="AN857" s="70"/>
      <c r="AO857" s="71"/>
      <c r="AP857" s="72"/>
      <c r="AQ857" s="67"/>
      <c r="AR857" s="67"/>
      <c r="AS857" s="67"/>
      <c r="AT857" s="68"/>
      <c r="AU857" s="69"/>
      <c r="AV857" s="66"/>
      <c r="AW857" s="70"/>
      <c r="AX857" s="71"/>
      <c r="AY857" s="72"/>
      <c r="AZ857" s="67"/>
      <c r="BA857" s="67"/>
      <c r="BB857" s="67"/>
      <c r="BC857" s="68"/>
      <c r="BD857" s="69"/>
      <c r="BE857" s="66"/>
      <c r="BF857" s="70"/>
      <c r="BG857" s="71"/>
      <c r="BH857" s="72"/>
      <c r="BI857" s="67"/>
      <c r="BJ857" s="67"/>
      <c r="BK857" s="67"/>
      <c r="BL857" s="68"/>
      <c r="BM857" s="69"/>
      <c r="BN857" s="66"/>
      <c r="BO857" s="70"/>
      <c r="BP857" s="71"/>
      <c r="BQ857" s="72"/>
      <c r="BR857" s="67"/>
      <c r="BS857" s="67"/>
      <c r="BT857" s="67"/>
      <c r="BU857" s="68"/>
      <c r="BV857" s="69"/>
      <c r="BW857" s="66"/>
      <c r="BX857" s="70"/>
      <c r="BY857" s="71"/>
      <c r="BZ857" s="72"/>
      <c r="CA857" s="67"/>
      <c r="CB857" s="67"/>
      <c r="CC857" s="67"/>
      <c r="CD857" s="68"/>
      <c r="CE857" s="69"/>
      <c r="CF857" s="66"/>
      <c r="CG857" s="70"/>
      <c r="CH857" s="71"/>
      <c r="CI857" s="72"/>
      <c r="CJ857" s="67"/>
      <c r="CK857" s="67"/>
      <c r="CL857" s="67"/>
      <c r="CM857" s="68"/>
      <c r="CN857" s="69"/>
      <c r="CO857" s="66"/>
      <c r="CP857" s="70"/>
      <c r="CQ857" s="71"/>
      <c r="CR857" s="72"/>
      <c r="CS857" s="67"/>
      <c r="CT857" s="67"/>
      <c r="CU857" s="67"/>
      <c r="CV857" s="68"/>
      <c r="CW857" s="69"/>
      <c r="CX857" s="66"/>
      <c r="CY857" s="70"/>
      <c r="CZ857" s="71"/>
      <c r="DA857" s="72"/>
      <c r="DB857" s="67"/>
      <c r="DC857" s="67"/>
      <c r="DD857" s="67"/>
      <c r="DE857" s="68"/>
      <c r="DF857" s="69"/>
      <c r="DG857" s="66"/>
      <c r="DH857" s="70"/>
      <c r="DI857" s="71"/>
      <c r="DJ857" s="72"/>
      <c r="DK857" s="67"/>
      <c r="DL857" s="67"/>
      <c r="DM857" s="67"/>
      <c r="DN857" s="68"/>
      <c r="DO857" s="69"/>
      <c r="DP857" s="66"/>
      <c r="DQ857" s="70"/>
      <c r="DR857" s="71"/>
      <c r="DS857" s="72"/>
      <c r="DT857" s="67"/>
      <c r="DU857" s="67"/>
      <c r="DV857" s="67"/>
      <c r="DW857" s="68"/>
      <c r="DX857" s="69"/>
      <c r="DY857" s="66"/>
      <c r="DZ857" s="70"/>
      <c r="EA857" s="71"/>
      <c r="EB857" s="72"/>
      <c r="EC857" s="67"/>
      <c r="ED857" s="67"/>
      <c r="EE857" s="67"/>
      <c r="EF857" s="68"/>
      <c r="EG857" s="69"/>
      <c r="EH857" s="66"/>
      <c r="EI857" s="70"/>
      <c r="EJ857" s="71"/>
      <c r="EK857" s="72"/>
    </row>
    <row r="858" spans="1:141" ht="30" x14ac:dyDescent="0.25">
      <c r="A858" s="42">
        <v>13</v>
      </c>
      <c r="B858" s="38" t="s">
        <v>127</v>
      </c>
      <c r="C858" s="41" t="s">
        <v>20</v>
      </c>
      <c r="D858" s="41">
        <v>7.5</v>
      </c>
      <c r="E858" s="100"/>
      <c r="F858" s="100"/>
      <c r="G858" s="100"/>
      <c r="H858" s="43"/>
      <c r="I858" s="44"/>
    </row>
    <row r="859" spans="1:141" ht="30" x14ac:dyDescent="0.25">
      <c r="A859" s="42">
        <v>14</v>
      </c>
      <c r="B859" s="38" t="s">
        <v>33</v>
      </c>
      <c r="C859" s="41" t="s">
        <v>20</v>
      </c>
      <c r="D859" s="41">
        <v>14.1</v>
      </c>
      <c r="E859" s="100"/>
      <c r="F859" s="100"/>
      <c r="G859" s="100"/>
      <c r="H859" s="43"/>
      <c r="I859" s="44"/>
    </row>
    <row r="860" spans="1:141" ht="30" x14ac:dyDescent="0.25">
      <c r="A860" s="42">
        <v>15</v>
      </c>
      <c r="B860" s="38" t="s">
        <v>35</v>
      </c>
      <c r="C860" s="41" t="s">
        <v>20</v>
      </c>
      <c r="D860" s="41">
        <v>38.9</v>
      </c>
      <c r="E860" s="100"/>
      <c r="F860" s="100"/>
      <c r="G860" s="100"/>
      <c r="H860" s="43"/>
      <c r="I860" s="44"/>
    </row>
    <row r="861" spans="1:141" ht="30" x14ac:dyDescent="0.25">
      <c r="A861" s="42">
        <v>16</v>
      </c>
      <c r="B861" s="38" t="s">
        <v>36</v>
      </c>
      <c r="C861" s="41" t="s">
        <v>20</v>
      </c>
      <c r="D861" s="41">
        <v>137.80000000000001</v>
      </c>
      <c r="E861" s="100"/>
      <c r="F861" s="100"/>
      <c r="G861" s="100"/>
      <c r="H861" s="43"/>
      <c r="I861" s="44"/>
    </row>
    <row r="862" spans="1:141" ht="30" x14ac:dyDescent="0.25">
      <c r="A862" s="42">
        <v>17</v>
      </c>
      <c r="B862" s="38" t="s">
        <v>247</v>
      </c>
      <c r="C862" s="41" t="s">
        <v>20</v>
      </c>
      <c r="D862" s="41">
        <v>137.80000000000001</v>
      </c>
      <c r="E862" s="100"/>
      <c r="F862" s="100"/>
      <c r="G862" s="100"/>
      <c r="H862" s="43"/>
      <c r="I862" s="44"/>
    </row>
    <row r="863" spans="1:141" ht="30" x14ac:dyDescent="0.25">
      <c r="A863" s="42">
        <v>18</v>
      </c>
      <c r="B863" s="38" t="s">
        <v>39</v>
      </c>
      <c r="C863" s="41" t="s">
        <v>20</v>
      </c>
      <c r="D863" s="41">
        <v>54</v>
      </c>
      <c r="E863" s="100"/>
      <c r="F863" s="100"/>
      <c r="G863" s="100"/>
      <c r="H863" s="43"/>
      <c r="I863" s="44"/>
    </row>
    <row r="864" spans="1:141" ht="30" x14ac:dyDescent="0.25">
      <c r="A864" s="42">
        <v>19</v>
      </c>
      <c r="B864" s="38" t="s">
        <v>24</v>
      </c>
      <c r="C864" s="41" t="s">
        <v>25</v>
      </c>
      <c r="D864" s="41">
        <v>105.3</v>
      </c>
      <c r="E864" s="100"/>
      <c r="F864" s="100"/>
      <c r="G864" s="100"/>
      <c r="H864" s="43"/>
      <c r="I864" s="44"/>
    </row>
    <row r="865" spans="1:141" s="73" customFormat="1" ht="30" x14ac:dyDescent="0.25">
      <c r="A865" s="42">
        <v>20</v>
      </c>
      <c r="B865" s="38" t="s">
        <v>250</v>
      </c>
      <c r="C865" s="41" t="s">
        <v>205</v>
      </c>
      <c r="D865" s="41">
        <v>68.099999999999994</v>
      </c>
      <c r="E865" s="100"/>
      <c r="F865" s="100"/>
      <c r="G865" s="100"/>
      <c r="H865" s="43"/>
      <c r="I865" s="44"/>
      <c r="J865" s="71"/>
      <c r="K865" s="69"/>
      <c r="L865" s="66"/>
      <c r="M865" s="70"/>
      <c r="N865" s="71"/>
      <c r="O865" s="72"/>
      <c r="P865" s="67"/>
      <c r="Q865" s="67"/>
      <c r="R865" s="67"/>
      <c r="S865" s="68"/>
      <c r="T865" s="69"/>
      <c r="U865" s="66"/>
      <c r="V865" s="70"/>
      <c r="W865" s="71"/>
      <c r="X865" s="72"/>
      <c r="Y865" s="67"/>
      <c r="Z865" s="67"/>
      <c r="AA865" s="67"/>
      <c r="AB865" s="68"/>
      <c r="AC865" s="69"/>
      <c r="AD865" s="66"/>
      <c r="AE865" s="70"/>
      <c r="AF865" s="71"/>
      <c r="AG865" s="72"/>
      <c r="AH865" s="67"/>
      <c r="AI865" s="67"/>
      <c r="AJ865" s="67"/>
      <c r="AK865" s="68"/>
      <c r="AL865" s="69"/>
      <c r="AM865" s="66"/>
      <c r="AN865" s="70"/>
      <c r="AO865" s="71"/>
      <c r="AP865" s="72"/>
      <c r="AQ865" s="67"/>
      <c r="AR865" s="67"/>
      <c r="AS865" s="67"/>
      <c r="AT865" s="68"/>
      <c r="AU865" s="69"/>
      <c r="AV865" s="66"/>
      <c r="AW865" s="70"/>
      <c r="AX865" s="71"/>
      <c r="AY865" s="72"/>
      <c r="AZ865" s="67"/>
      <c r="BA865" s="67"/>
      <c r="BB865" s="67"/>
      <c r="BC865" s="68"/>
      <c r="BD865" s="69"/>
      <c r="BE865" s="66"/>
      <c r="BF865" s="70"/>
      <c r="BG865" s="71"/>
      <c r="BH865" s="72"/>
      <c r="BI865" s="67"/>
      <c r="BJ865" s="67"/>
      <c r="BK865" s="67"/>
      <c r="BL865" s="68"/>
      <c r="BM865" s="69"/>
      <c r="BN865" s="66"/>
      <c r="BO865" s="70"/>
      <c r="BP865" s="71"/>
      <c r="BQ865" s="72"/>
      <c r="BR865" s="67"/>
      <c r="BS865" s="67"/>
      <c r="BT865" s="67"/>
      <c r="BU865" s="68"/>
      <c r="BV865" s="69"/>
      <c r="BW865" s="66"/>
      <c r="BX865" s="70"/>
      <c r="BY865" s="71"/>
      <c r="BZ865" s="72"/>
      <c r="CA865" s="67"/>
      <c r="CB865" s="67"/>
      <c r="CC865" s="67"/>
      <c r="CD865" s="68"/>
      <c r="CE865" s="69"/>
      <c r="CF865" s="66"/>
      <c r="CG865" s="70"/>
      <c r="CH865" s="71"/>
      <c r="CI865" s="72"/>
      <c r="CJ865" s="67"/>
      <c r="CK865" s="67"/>
      <c r="CL865" s="67"/>
      <c r="CM865" s="68"/>
      <c r="CN865" s="69"/>
      <c r="CO865" s="66"/>
      <c r="CP865" s="70"/>
      <c r="CQ865" s="71"/>
      <c r="CR865" s="72"/>
      <c r="CS865" s="67"/>
      <c r="CT865" s="67"/>
      <c r="CU865" s="67"/>
      <c r="CV865" s="68"/>
      <c r="CW865" s="69"/>
      <c r="CX865" s="66"/>
      <c r="CY865" s="70"/>
      <c r="CZ865" s="71"/>
      <c r="DA865" s="72"/>
      <c r="DB865" s="67"/>
      <c r="DC865" s="67"/>
      <c r="DD865" s="67"/>
      <c r="DE865" s="68"/>
      <c r="DF865" s="69"/>
      <c r="DG865" s="66"/>
      <c r="DH865" s="70"/>
      <c r="DI865" s="71"/>
      <c r="DJ865" s="72"/>
      <c r="DK865" s="67"/>
      <c r="DL865" s="67"/>
      <c r="DM865" s="67"/>
      <c r="DN865" s="68"/>
      <c r="DO865" s="69"/>
      <c r="DP865" s="66"/>
      <c r="DQ865" s="70"/>
      <c r="DR865" s="71"/>
      <c r="DS865" s="72"/>
      <c r="DT865" s="67"/>
      <c r="DU865" s="67"/>
      <c r="DV865" s="67"/>
      <c r="DW865" s="68"/>
      <c r="DX865" s="69"/>
      <c r="DY865" s="66"/>
      <c r="DZ865" s="70"/>
      <c r="EA865" s="71"/>
      <c r="EB865" s="72"/>
      <c r="EC865" s="67"/>
      <c r="ED865" s="67"/>
      <c r="EE865" s="67"/>
      <c r="EF865" s="68"/>
      <c r="EG865" s="69"/>
      <c r="EH865" s="66"/>
      <c r="EI865" s="70"/>
      <c r="EJ865" s="71"/>
      <c r="EK865" s="72"/>
    </row>
    <row r="866" spans="1:141" x14ac:dyDescent="0.25">
      <c r="A866" s="42">
        <v>21</v>
      </c>
      <c r="B866" s="38" t="s">
        <v>41</v>
      </c>
      <c r="C866" s="41" t="s">
        <v>25</v>
      </c>
      <c r="D866" s="47">
        <v>0.28057199999999999</v>
      </c>
      <c r="E866" s="100"/>
      <c r="F866" s="100"/>
      <c r="G866" s="100"/>
      <c r="H866" s="43"/>
      <c r="I866" s="44"/>
    </row>
    <row r="867" spans="1:141" ht="30" x14ac:dyDescent="0.25">
      <c r="A867" s="42">
        <v>22</v>
      </c>
      <c r="B867" s="38" t="s">
        <v>128</v>
      </c>
      <c r="C867" s="41" t="s">
        <v>43</v>
      </c>
      <c r="D867" s="41">
        <v>68.099999999999994</v>
      </c>
      <c r="E867" s="100"/>
      <c r="F867" s="100"/>
      <c r="G867" s="100"/>
      <c r="H867" s="43"/>
      <c r="I867" s="44"/>
    </row>
    <row r="868" spans="1:141" x14ac:dyDescent="0.25">
      <c r="A868" s="35">
        <v>14.2</v>
      </c>
      <c r="B868" s="54" t="s">
        <v>45</v>
      </c>
      <c r="C868" s="107"/>
      <c r="D868" s="49"/>
      <c r="E868" s="49"/>
      <c r="F868" s="49"/>
      <c r="G868" s="49"/>
      <c r="H868" s="49"/>
      <c r="I868" s="49"/>
    </row>
    <row r="869" spans="1:141" ht="45" x14ac:dyDescent="0.25">
      <c r="A869" s="42">
        <v>1</v>
      </c>
      <c r="B869" s="38" t="s">
        <v>230</v>
      </c>
      <c r="C869" s="41" t="s">
        <v>46</v>
      </c>
      <c r="D869" s="41">
        <v>276</v>
      </c>
      <c r="E869" s="100"/>
      <c r="F869" s="100"/>
      <c r="G869" s="100"/>
      <c r="H869" s="43"/>
      <c r="I869" s="44"/>
    </row>
    <row r="870" spans="1:141" ht="30" x14ac:dyDescent="0.25">
      <c r="A870" s="42">
        <v>2</v>
      </c>
      <c r="B870" s="38" t="s">
        <v>211</v>
      </c>
      <c r="C870" s="41" t="s">
        <v>53</v>
      </c>
      <c r="D870" s="41">
        <v>1</v>
      </c>
      <c r="E870" s="100"/>
      <c r="F870" s="100"/>
      <c r="G870" s="100"/>
      <c r="H870" s="43"/>
      <c r="I870" s="44"/>
    </row>
    <row r="871" spans="1:141" ht="30" x14ac:dyDescent="0.25">
      <c r="A871" s="42">
        <v>3</v>
      </c>
      <c r="B871" s="38" t="s">
        <v>212</v>
      </c>
      <c r="C871" s="41" t="s">
        <v>53</v>
      </c>
      <c r="D871" s="41">
        <v>1</v>
      </c>
      <c r="E871" s="100"/>
      <c r="F871" s="100"/>
      <c r="G871" s="100"/>
      <c r="H871" s="43"/>
      <c r="I871" s="44"/>
    </row>
    <row r="872" spans="1:141" ht="30" x14ac:dyDescent="0.25">
      <c r="A872" s="42">
        <v>4</v>
      </c>
      <c r="B872" s="38" t="s">
        <v>213</v>
      </c>
      <c r="C872" s="41" t="s">
        <v>53</v>
      </c>
      <c r="D872" s="41">
        <v>136</v>
      </c>
      <c r="E872" s="100"/>
      <c r="F872" s="100"/>
      <c r="G872" s="100"/>
      <c r="H872" s="43"/>
      <c r="I872" s="44"/>
    </row>
    <row r="873" spans="1:141" ht="30" x14ac:dyDescent="0.25">
      <c r="A873" s="42">
        <v>5</v>
      </c>
      <c r="B873" s="38" t="s">
        <v>209</v>
      </c>
      <c r="C873" s="41" t="s">
        <v>53</v>
      </c>
      <c r="D873" s="41">
        <v>138</v>
      </c>
      <c r="E873" s="100"/>
      <c r="F873" s="100"/>
      <c r="G873" s="100"/>
      <c r="H873" s="43"/>
      <c r="I873" s="44"/>
    </row>
    <row r="874" spans="1:141" ht="30" x14ac:dyDescent="0.25">
      <c r="A874" s="42">
        <v>6</v>
      </c>
      <c r="B874" s="38" t="s">
        <v>210</v>
      </c>
      <c r="C874" s="41" t="s">
        <v>53</v>
      </c>
      <c r="D874" s="41">
        <v>138</v>
      </c>
      <c r="E874" s="100"/>
      <c r="F874" s="100"/>
      <c r="G874" s="100"/>
      <c r="H874" s="43"/>
      <c r="I874" s="44"/>
    </row>
    <row r="875" spans="1:141" x14ac:dyDescent="0.25">
      <c r="A875" s="55">
        <v>14</v>
      </c>
      <c r="B875" s="56" t="s">
        <v>13</v>
      </c>
      <c r="C875" s="108"/>
      <c r="D875" s="57"/>
      <c r="E875" s="26"/>
      <c r="F875" s="26"/>
      <c r="G875" s="26"/>
      <c r="H875" s="91"/>
      <c r="I875" s="90"/>
    </row>
    <row r="876" spans="1:141" x14ac:dyDescent="0.25">
      <c r="A876" s="115" t="s">
        <v>249</v>
      </c>
      <c r="B876" s="79" t="s">
        <v>13</v>
      </c>
      <c r="C876" s="111"/>
      <c r="D876" s="80"/>
      <c r="E876" s="81"/>
      <c r="F876" s="81"/>
      <c r="G876" s="81"/>
      <c r="H876" s="82"/>
      <c r="I876" s="93"/>
    </row>
    <row r="877" spans="1:141" x14ac:dyDescent="0.25">
      <c r="A877" s="55"/>
      <c r="B877" s="56" t="s">
        <v>248</v>
      </c>
      <c r="C877" s="108"/>
      <c r="D877" s="57"/>
      <c r="E877" s="26"/>
      <c r="F877" s="26"/>
      <c r="G877" s="26"/>
      <c r="H877" s="114"/>
      <c r="I877" s="90"/>
    </row>
    <row r="878" spans="1:141" x14ac:dyDescent="0.25">
      <c r="A878" s="115"/>
      <c r="B878" s="79" t="s">
        <v>13</v>
      </c>
      <c r="C878" s="111"/>
      <c r="D878" s="80"/>
      <c r="E878" s="81"/>
      <c r="F878" s="81"/>
      <c r="G878" s="81"/>
      <c r="H878" s="82"/>
      <c r="I878" s="83"/>
    </row>
    <row r="879" spans="1:141" x14ac:dyDescent="0.25">
      <c r="A879" s="55"/>
      <c r="B879" s="56" t="s">
        <v>237</v>
      </c>
      <c r="C879" s="108"/>
      <c r="D879" s="57"/>
      <c r="E879" s="26"/>
      <c r="F879" s="26"/>
      <c r="G879" s="26"/>
      <c r="H879" s="91"/>
      <c r="I879" s="90"/>
    </row>
    <row r="880" spans="1:141" x14ac:dyDescent="0.25">
      <c r="A880" s="78"/>
      <c r="B880" s="79" t="s">
        <v>13</v>
      </c>
      <c r="C880" s="111"/>
      <c r="D880" s="80"/>
      <c r="E880" s="81"/>
      <c r="F880" s="81"/>
      <c r="G880" s="81"/>
      <c r="H880" s="82"/>
      <c r="I880" s="83"/>
    </row>
    <row r="881" spans="1:9" x14ac:dyDescent="0.25">
      <c r="A881" s="55"/>
      <c r="B881" s="56" t="s">
        <v>238</v>
      </c>
      <c r="C881" s="108"/>
      <c r="D881" s="57"/>
      <c r="E881" s="26"/>
      <c r="F881" s="26"/>
      <c r="G881" s="26"/>
      <c r="H881" s="91"/>
      <c r="I881" s="90"/>
    </row>
    <row r="882" spans="1:9" x14ac:dyDescent="0.25">
      <c r="A882" s="116"/>
      <c r="B882" s="74" t="s">
        <v>13</v>
      </c>
      <c r="C882" s="112"/>
      <c r="D882" s="75"/>
      <c r="E882" s="76"/>
      <c r="F882" s="76"/>
      <c r="G882" s="76"/>
      <c r="H882" s="77"/>
      <c r="I882" s="113"/>
    </row>
    <row r="883" spans="1:9" x14ac:dyDescent="0.25">
      <c r="A883" s="25"/>
      <c r="B883" s="25"/>
    </row>
    <row r="884" spans="1:9" x14ac:dyDescent="0.25">
      <c r="A884" s="25"/>
      <c r="B884" s="25"/>
    </row>
    <row r="885" spans="1:9" x14ac:dyDescent="0.25">
      <c r="A885" s="25"/>
      <c r="B885" s="25"/>
    </row>
    <row r="886" spans="1:9" x14ac:dyDescent="0.25">
      <c r="A886" s="25"/>
      <c r="B886" s="102" t="s">
        <v>261</v>
      </c>
    </row>
    <row r="887" spans="1:9" x14ac:dyDescent="0.25">
      <c r="A887" s="97"/>
    </row>
    <row r="888" spans="1:9" x14ac:dyDescent="0.25">
      <c r="A888" s="142">
        <v>1</v>
      </c>
      <c r="B888" s="144" t="s">
        <v>254</v>
      </c>
      <c r="C888" s="122"/>
      <c r="D888" s="122"/>
      <c r="E888" s="122"/>
      <c r="F888" s="122"/>
      <c r="G888" s="122"/>
      <c r="H888" s="122"/>
      <c r="I888" s="123"/>
    </row>
    <row r="889" spans="1:9" x14ac:dyDescent="0.25">
      <c r="A889" s="143"/>
      <c r="B889" s="145" t="s">
        <v>253</v>
      </c>
      <c r="C889" s="126"/>
      <c r="D889" s="126"/>
      <c r="E889" s="126"/>
      <c r="F889" s="126"/>
      <c r="G889" s="126"/>
      <c r="H889" s="126"/>
      <c r="I889" s="127"/>
    </row>
    <row r="890" spans="1:9" x14ac:dyDescent="0.25">
      <c r="A890" s="97"/>
    </row>
    <row r="891" spans="1:9" x14ac:dyDescent="0.25">
      <c r="A891" s="152">
        <v>2</v>
      </c>
      <c r="B891" s="122" t="s">
        <v>256</v>
      </c>
      <c r="C891" s="122"/>
      <c r="D891" s="122"/>
      <c r="E891" s="122"/>
      <c r="F891" s="122"/>
      <c r="G891" s="122"/>
      <c r="H891" s="122"/>
      <c r="I891" s="123"/>
    </row>
    <row r="892" spans="1:9" x14ac:dyDescent="0.25">
      <c r="A892" s="153"/>
      <c r="B892" s="124" t="s">
        <v>258</v>
      </c>
      <c r="C892" s="124"/>
      <c r="D892" s="124"/>
      <c r="E892" s="124"/>
      <c r="F892" s="124"/>
      <c r="G892" s="124"/>
      <c r="H892" s="124"/>
      <c r="I892" s="125"/>
    </row>
    <row r="893" spans="1:9" x14ac:dyDescent="0.25">
      <c r="A893" s="154"/>
      <c r="B893" s="126" t="s">
        <v>242</v>
      </c>
      <c r="C893" s="126"/>
      <c r="D893" s="126"/>
      <c r="E893" s="126"/>
      <c r="F893" s="126"/>
      <c r="G893" s="126"/>
      <c r="H893" s="126"/>
      <c r="I893" s="127"/>
    </row>
    <row r="895" spans="1:9" x14ac:dyDescent="0.25">
      <c r="A895" s="152">
        <v>3</v>
      </c>
      <c r="B895" s="122" t="s">
        <v>256</v>
      </c>
      <c r="C895" s="122"/>
      <c r="D895" s="122"/>
      <c r="E895" s="122"/>
      <c r="F895" s="122"/>
      <c r="G895" s="122"/>
      <c r="H895" s="122"/>
      <c r="I895" s="123"/>
    </row>
    <row r="896" spans="1:9" x14ac:dyDescent="0.25">
      <c r="A896" s="153"/>
      <c r="B896" s="124" t="s">
        <v>257</v>
      </c>
      <c r="C896" s="124"/>
      <c r="D896" s="124"/>
      <c r="E896" s="124"/>
      <c r="F896" s="124"/>
      <c r="G896" s="124"/>
      <c r="H896" s="124"/>
      <c r="I896" s="125"/>
    </row>
    <row r="897" spans="1:9" x14ac:dyDescent="0.25">
      <c r="A897" s="154"/>
      <c r="B897" s="126" t="s">
        <v>255</v>
      </c>
      <c r="C897" s="126"/>
      <c r="D897" s="126"/>
      <c r="E897" s="126"/>
      <c r="F897" s="126"/>
      <c r="G897" s="126"/>
      <c r="H897" s="126"/>
      <c r="I897" s="127"/>
    </row>
    <row r="901" spans="1:9" x14ac:dyDescent="0.25">
      <c r="B901" s="21" t="s">
        <v>251</v>
      </c>
      <c r="C901" s="118"/>
      <c r="D901" s="119"/>
      <c r="E901" s="120"/>
      <c r="F901" s="120"/>
      <c r="G901" s="120"/>
      <c r="H901" s="119"/>
      <c r="I901" s="121"/>
    </row>
    <row r="902" spans="1:9" x14ac:dyDescent="0.25">
      <c r="C902" s="146" t="s">
        <v>252</v>
      </c>
      <c r="D902" s="146"/>
      <c r="E902" s="146"/>
      <c r="F902" s="146"/>
      <c r="G902" s="146"/>
      <c r="H902" s="146"/>
      <c r="I902" s="146"/>
    </row>
  </sheetData>
  <mergeCells count="25">
    <mergeCell ref="A888:A889"/>
    <mergeCell ref="B888:I888"/>
    <mergeCell ref="B889:I889"/>
    <mergeCell ref="C902:I902"/>
    <mergeCell ref="I9:I10"/>
    <mergeCell ref="H9:H10"/>
    <mergeCell ref="A9:A10"/>
    <mergeCell ref="B9:B10"/>
    <mergeCell ref="C9:C10"/>
    <mergeCell ref="D9:D10"/>
    <mergeCell ref="E9:G9"/>
    <mergeCell ref="B896:I896"/>
    <mergeCell ref="B897:I897"/>
    <mergeCell ref="A891:A893"/>
    <mergeCell ref="A895:A897"/>
    <mergeCell ref="B891:I891"/>
    <mergeCell ref="B895:I895"/>
    <mergeCell ref="B892:I892"/>
    <mergeCell ref="B893:I893"/>
    <mergeCell ref="C7:D7"/>
    <mergeCell ref="B1:C1"/>
    <mergeCell ref="C3:I3"/>
    <mergeCell ref="C4:F4"/>
    <mergeCell ref="C5:F5"/>
    <mergeCell ref="C6:D6"/>
  </mergeCells>
  <pageMargins left="0.1" right="0.1" top="0.1" bottom="0.4" header="0.1" footer="0.1"/>
  <pageSetup paperSize="9" scale="90" orientation="portrait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ծավալաթերթ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Shen</cp:lastModifiedBy>
  <cp:lastPrinted>2026-02-27T12:16:37Z</cp:lastPrinted>
  <dcterms:created xsi:type="dcterms:W3CDTF">2026-02-04T14:04:26Z</dcterms:created>
  <dcterms:modified xsi:type="dcterms:W3CDTF">2026-03-02T07:17:14Z</dcterms:modified>
</cp:coreProperties>
</file>